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definedNames>
    <definedName name="_xlnm._FilterDatabase" localSheetId="0" hidden="1">Sheet1!$A$3:$AC$64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<sst xmlns="http://schemas.openxmlformats.org/spreadsheetml/2006/main" count="214" uniqueCount="66">
  <si>
    <t>东莞享益启玩来料检验数据集</t>
  </si>
  <si>
    <t>创新性数据</t>
  </si>
  <si>
    <t>数据脱敏处理</t>
  </si>
  <si>
    <t>数据编码处理</t>
  </si>
  <si>
    <t>序号</t>
  </si>
  <si>
    <t>日期</t>
  </si>
  <si>
    <t>供应商</t>
  </si>
  <si>
    <t>物料名称</t>
  </si>
  <si>
    <t>物料型号/规格</t>
  </si>
  <si>
    <t>来货数量（PCS）</t>
  </si>
  <si>
    <t>抽检数量（PCS）</t>
  </si>
  <si>
    <t>抽检日期</t>
  </si>
  <si>
    <t>抽样计划MIL-SID-105E Ⅱ级</t>
  </si>
  <si>
    <t>检查项目/描述</t>
  </si>
  <si>
    <t>CR</t>
  </si>
  <si>
    <t>MAJ</t>
  </si>
  <si>
    <t>MIN</t>
  </si>
  <si>
    <t>结果</t>
  </si>
  <si>
    <t>判定结果</t>
  </si>
  <si>
    <t>备注</t>
  </si>
  <si>
    <t>检测追踪码</t>
  </si>
  <si>
    <t>AQL允收水准</t>
  </si>
  <si>
    <t>客供</t>
  </si>
  <si>
    <t>橡胶木木柱</t>
  </si>
  <si>
    <t>B25042302</t>
  </si>
  <si>
    <t>Cr:0</t>
  </si>
  <si>
    <t>Acc</t>
  </si>
  <si>
    <t>1.包装状态</t>
  </si>
  <si>
    <t>ok</t>
  </si>
  <si>
    <t>合格</t>
  </si>
  <si>
    <t>Rej</t>
  </si>
  <si>
    <t>2.数量核查</t>
  </si>
  <si>
    <t>Maj:1.0</t>
  </si>
  <si>
    <t>3.外观:</t>
  </si>
  <si>
    <t>洁净度</t>
  </si>
  <si>
    <t>3600pcs</t>
  </si>
  <si>
    <t>橡胶木木柱40*254mm</t>
  </si>
  <si>
    <t>粘合 / 钉箱</t>
  </si>
  <si>
    <t>橡胶木木柱15*254mm</t>
  </si>
  <si>
    <t>尺寸与规格</t>
  </si>
  <si>
    <t>2400pcs</t>
  </si>
  <si>
    <t>橡胶木木柱7.5*254mm</t>
  </si>
  <si>
    <t>表面工艺</t>
  </si>
  <si>
    <t>350 pcs</t>
  </si>
  <si>
    <t>橡胶木木柱45mm</t>
  </si>
  <si>
    <t>Min2.5</t>
  </si>
  <si>
    <t>印刷检查</t>
  </si>
  <si>
    <t>材质检查</t>
  </si>
  <si>
    <t>4.尺寸</t>
  </si>
  <si>
    <t>-</t>
  </si>
  <si>
    <t>5.功能性</t>
  </si>
  <si>
    <t>南粤</t>
  </si>
  <si>
    <t>A733彩盒</t>
  </si>
  <si>
    <t>ZMJ25072302</t>
  </si>
  <si>
    <t>311*199*24mm</t>
  </si>
  <si>
    <t>扫条码10pcs</t>
  </si>
  <si>
    <t>A732彩盒</t>
  </si>
  <si>
    <t>206*127*40mm</t>
  </si>
  <si>
    <t>牛皮纸信封袋（昆虫包装）</t>
  </si>
  <si>
    <t>C25071501</t>
  </si>
  <si>
    <t>Azone</t>
  </si>
  <si>
    <t>竹板材料</t>
  </si>
  <si>
    <t>320*460*2mm</t>
  </si>
  <si>
    <t>不合格</t>
  </si>
  <si>
    <t>ng</t>
  </si>
  <si>
    <t>水份14-15.5%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</si>
</sst>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6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7" borderId="5">
      <alignment vertical="center"/>
    </xf>
    <xf numFmtId="0" fontId="12" fillId="8" borderId="6">
      <alignment vertical="center"/>
    </xf>
    <xf numFmtId="0" fontId="13" fillId="8" borderId="5">
      <alignment vertical="center"/>
    </xf>
    <xf numFmtId="0" fontId="14" fillId="9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10" borderId="0">
      <alignment vertical="center"/>
    </xf>
    <xf numFmtId="0" fontId="18" fillId="11" borderId="0">
      <alignment vertical="center"/>
    </xf>
    <xf numFmtId="0" fontId="19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  <xf numFmtId="0" fontId="20" fillId="33" borderId="0">
      <alignment vertical="center"/>
    </xf>
    <xf numFmtId="0" fontId="21" fillId="34" borderId="0">
      <alignment vertical="center"/>
    </xf>
    <xf numFmtId="0" fontId="21" fillId="35" borderId="0">
      <alignment vertical="center"/>
    </xf>
    <xf numFmtId="0" fontId="20" fillId="36" borderId="0">
      <alignment vertical="center"/>
    </xf>
  </cellStyleXfs>
  <cellXfs count="22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eetMetadata" Target="metadata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C244"/>
  <sheetViews>
    <sheetView tabSelected="1" zoomScale="85" zoomScaleNormal="85" topLeftCell="E1" workbookViewId="0">
      <pane ySplit="4" topLeftCell="A25" activePane="bottomLeft" state="frozen"/>
      <selection/>
      <selection pane="bottomLeft" activeCell="A1" sqref="A1:AC64"/>
    </sheetView>
  </sheetViews>
  <sheetFormatPr defaultColWidth="9" defaultRowHeight="13.5"/>
  <cols>
    <col min="2" max="2" width="9.375"/>
    <col min="4" max="4" width="11.125" customWidth="1"/>
    <col min="5" max="5" width="10.875" customWidth="1"/>
    <col min="8" max="8" width="10.375"/>
    <col min="9" max="9" width="7.625" customWidth="1"/>
    <col min="12" max="14" width="13.625" customWidth="1"/>
    <col min="16" max="16" width="10.625" customWidth="1"/>
    <col min="17" max="17" width="10.875" customWidth="1"/>
    <col min="20" max="20" width="12.75" customWidth="1"/>
    <col min="29" max="29" width="16.625" customWidth="1"/>
  </cols>
  <sheetData>
    <row r="1" spans="1:2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 t="s">
        <v>1</v>
      </c>
      <c r="V1" s="3"/>
      <c r="W1" s="3"/>
      <c r="X1" s="3"/>
      <c r="Y1" s="3"/>
      <c r="Z1" s="3"/>
      <c r="AA1" s="3"/>
      <c r="AB1" s="3"/>
      <c r="AC1" s="3"/>
    </row>
    <row r="2" spans="1:29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4" t="s">
        <v>2</v>
      </c>
      <c r="V2" s="4"/>
      <c r="W2" s="4"/>
      <c r="X2" s="4"/>
      <c r="Y2" s="5" t="s">
        <v>3</v>
      </c>
      <c r="Z2" s="5"/>
      <c r="AA2" s="5"/>
      <c r="AB2" s="5"/>
      <c r="AC2" s="6"/>
    </row>
    <row r="3" spans="1:29">
      <c r="A3" s="7" t="s">
        <v>4</v>
      </c>
      <c r="B3" s="7" t="s">
        <v>5</v>
      </c>
      <c r="C3" s="7" t="s">
        <v>6</v>
      </c>
      <c r="D3" s="8" t="s">
        <v>7</v>
      </c>
      <c r="E3" s="8" t="s">
        <v>8</v>
      </c>
      <c r="F3" s="8" t="s">
        <v>9</v>
      </c>
      <c r="G3" s="8" t="s">
        <v>10</v>
      </c>
      <c r="H3" s="7" t="s">
        <v>11</v>
      </c>
      <c r="I3" s="7" t="s">
        <v>12</v>
      </c>
      <c r="J3" s="7"/>
      <c r="K3" s="7"/>
      <c r="L3" s="7" t="s">
        <v>13</v>
      </c>
      <c r="M3" s="7"/>
      <c r="N3" s="7"/>
      <c r="O3" s="7" t="s">
        <v>14</v>
      </c>
      <c r="P3" s="7" t="s">
        <v>15</v>
      </c>
      <c r="Q3" s="7" t="s">
        <v>16</v>
      </c>
      <c r="R3" s="7" t="s">
        <v>17</v>
      </c>
      <c r="S3" s="8" t="s">
        <v>18</v>
      </c>
      <c r="T3" s="7" t="s">
        <v>19</v>
      </c>
      <c r="U3" s="9" t="s">
        <v>6</v>
      </c>
      <c r="V3" s="10" t="s">
        <v>7</v>
      </c>
      <c r="W3" s="10" t="s">
        <v>8</v>
      </c>
      <c r="X3" s="9" t="s">
        <v>11</v>
      </c>
      <c r="Y3" s="11" t="s">
        <v>6</v>
      </c>
      <c r="Z3" s="12" t="s">
        <v>7</v>
      </c>
      <c r="AA3" s="12" t="s">
        <v>8</v>
      </c>
      <c r="AB3" s="11" t="s">
        <v>11</v>
      </c>
      <c r="AC3" s="13" t="s">
        <v>20</v>
      </c>
    </row>
    <row r="4" spans="1:29">
      <c r="A4" s="7"/>
      <c r="B4" s="7"/>
      <c r="C4" s="7"/>
      <c r="D4" s="8"/>
      <c r="E4" s="8"/>
      <c r="F4" s="8"/>
      <c r="G4" s="8"/>
      <c r="H4" s="7"/>
      <c r="I4" s="7" t="s">
        <v>21</v>
      </c>
      <c r="J4" s="7"/>
      <c r="K4" s="7"/>
      <c r="L4" s="7"/>
      <c r="M4" s="7"/>
      <c r="N4" s="7"/>
      <c r="O4" s="7"/>
      <c r="P4" s="7"/>
      <c r="Q4" s="7"/>
      <c r="R4" s="7"/>
      <c r="S4" s="8"/>
      <c r="T4" s="7"/>
      <c r="U4" s="9"/>
      <c r="V4" s="10"/>
      <c r="W4" s="10"/>
      <c r="X4" s="9"/>
      <c r="Y4" s="11"/>
      <c r="Z4" s="12"/>
      <c r="AA4" s="12"/>
      <c r="AB4" s="11"/>
      <c r="AC4" s="14"/>
    </row>
    <row r="5" spans="1:29">
      <c r="A5" s="15">
        <v>1</v>
      </c>
      <c r="B5" s="15">
        <v>20250810</v>
      </c>
      <c r="C5" s="15" t="s">
        <v>22</v>
      </c>
      <c r="D5" s="15" t="s">
        <v>23</v>
      </c>
      <c r="E5" s="15" t="s">
        <v>24</v>
      </c>
      <c r="F5" s="15">
        <v>3600</v>
      </c>
      <c r="G5" s="15">
        <v>200</v>
      </c>
      <c r="H5" s="15">
        <v>20250813</v>
      </c>
      <c r="I5" s="15" t="s">
        <v>25</v>
      </c>
      <c r="J5" s="15" t="s">
        <v>26</v>
      </c>
      <c r="K5" s="15">
        <v>0</v>
      </c>
      <c r="L5" s="16" t="s">
        <v>27</v>
      </c>
      <c r="M5" s="16"/>
      <c r="N5" s="16"/>
      <c r="O5" s="17"/>
      <c r="P5" s="17"/>
      <c r="Q5" s="17"/>
      <c r="R5" s="16" t="s">
        <v>28</v>
      </c>
      <c r="S5" s="15" t="s">
        <v>29</v>
      </c>
      <c r="T5" s="18"/>
      <c r="U5" s="15" t="str" cm="1">
        <f t="array" ref="U5">MD5Hash(C5)</f>
        <v>587916d9dc180d29fe52c245d2524c90</v>
      </c>
      <c r="V5" s="15" t="str" cm="1">
        <f t="array" ref="V5">MD5Hash(D5)</f>
        <v>3b03268641ee33648cf8f045f293bc41</v>
      </c>
      <c r="W5" s="15" t="str" cm="1">
        <f t="array" ref="W5">MD5Hash(E5)</f>
        <v>adf74e8617f32af7f32b81eaf780376e</v>
      </c>
      <c r="X5" s="15" t="str" cm="1">
        <f t="array" ref="X5">MD5Hash(H5)</f>
        <v>e6a97a381dabd3588cbe2b3de8954baf</v>
      </c>
      <c r="Y5" s="15" t="str">
        <f>TEXT(MOD(HEX2DEC(LEFT(U5,4)),10000),"0000")</f>
        <v>2649</v>
      </c>
      <c r="Z5" s="15" t="str">
        <f>TEXT(MOD(HEX2DEC(LEFT(V5,4)),10000),"0000")</f>
        <v>5107</v>
      </c>
      <c r="AA5" s="15" t="str">
        <f>TEXT(MOD(HEX2DEC(LEFT(W5,4)),10000),"0000")</f>
        <v>4535</v>
      </c>
      <c r="AB5" s="15" t="str">
        <f>TEXT(MOD(HEX2DEC(LEFT(X5,4)),10000),"0000")</f>
        <v>9049</v>
      </c>
      <c r="AC5" s="15" t="str">
        <f>_xlfn.CONCAT(Y5:AB16)</f>
        <v>2649510745359049</v>
      </c>
    </row>
    <row r="6" spans="1:29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6"/>
      <c r="N6" s="16"/>
      <c r="O6" s="17"/>
      <c r="P6" s="17"/>
      <c r="Q6" s="17"/>
      <c r="R6" s="16"/>
      <c r="S6" s="15"/>
      <c r="T6" s="18"/>
      <c r="U6" s="15"/>
      <c r="V6" s="15"/>
      <c r="W6" s="15"/>
      <c r="X6" s="15"/>
      <c r="Y6" s="15"/>
      <c r="Z6" s="15"/>
      <c r="AA6" s="15"/>
      <c r="AB6" s="15"/>
      <c r="AC6" s="15"/>
    </row>
    <row r="7" spans="1:29">
      <c r="A7" s="15"/>
      <c r="B7" s="15"/>
      <c r="C7" s="15"/>
      <c r="D7" s="15"/>
      <c r="E7" s="15"/>
      <c r="F7" s="15"/>
      <c r="G7" s="15"/>
      <c r="H7" s="15"/>
      <c r="I7" s="15"/>
      <c r="J7" s="15" t="s">
        <v>30</v>
      </c>
      <c r="K7" s="15">
        <v>1</v>
      </c>
      <c r="L7" s="16" t="s">
        <v>31</v>
      </c>
      <c r="M7" s="16"/>
      <c r="N7" s="16"/>
      <c r="O7" s="17"/>
      <c r="P7" s="17"/>
      <c r="Q7" s="17"/>
      <c r="R7" s="16" t="s">
        <v>28</v>
      </c>
      <c r="S7" s="15"/>
      <c r="T7" s="18"/>
      <c r="U7" s="15"/>
      <c r="V7" s="15"/>
      <c r="W7" s="15"/>
      <c r="X7" s="15"/>
      <c r="Y7" s="15"/>
      <c r="Z7" s="15"/>
      <c r="AA7" s="15"/>
      <c r="AB7" s="15"/>
      <c r="AC7" s="15"/>
    </row>
    <row r="8" spans="1:29">
      <c r="A8" s="15"/>
      <c r="B8" s="15"/>
      <c r="C8" s="15"/>
      <c r="D8" s="15"/>
      <c r="E8" s="15"/>
      <c r="F8" s="15"/>
      <c r="G8" s="15"/>
      <c r="H8" s="15"/>
      <c r="I8" s="15"/>
      <c r="J8" s="17"/>
      <c r="K8" s="15"/>
      <c r="L8" s="16"/>
      <c r="M8" s="16"/>
      <c r="N8" s="16"/>
      <c r="O8" s="17"/>
      <c r="P8" s="17"/>
      <c r="Q8" s="17"/>
      <c r="R8" s="16"/>
      <c r="S8" s="15"/>
      <c r="T8" s="18"/>
      <c r="U8" s="15"/>
      <c r="V8" s="15"/>
      <c r="W8" s="15"/>
      <c r="X8" s="15"/>
      <c r="Y8" s="15"/>
      <c r="Z8" s="15"/>
      <c r="AA8" s="15"/>
      <c r="AB8" s="15"/>
      <c r="AC8" s="15"/>
    </row>
    <row r="9" ht="27" spans="1:29">
      <c r="A9" s="15"/>
      <c r="B9" s="15"/>
      <c r="C9" s="15"/>
      <c r="D9" s="15"/>
      <c r="E9" s="15"/>
      <c r="F9" s="15"/>
      <c r="G9" s="15"/>
      <c r="H9" s="15"/>
      <c r="I9" s="15" t="s">
        <v>32</v>
      </c>
      <c r="J9" s="15" t="s">
        <v>26</v>
      </c>
      <c r="K9" s="15">
        <v>5</v>
      </c>
      <c r="L9" s="16" t="s">
        <v>33</v>
      </c>
      <c r="M9" s="16" t="s">
        <v>34</v>
      </c>
      <c r="N9" s="16"/>
      <c r="O9" s="17" t="s">
        <v>35</v>
      </c>
      <c r="P9" s="17" t="s">
        <v>36</v>
      </c>
      <c r="Q9" s="17"/>
      <c r="R9" s="17" t="s">
        <v>28</v>
      </c>
      <c r="S9" s="15"/>
      <c r="T9" s="18"/>
      <c r="U9" s="15"/>
      <c r="V9" s="15"/>
      <c r="W9" s="15"/>
      <c r="X9" s="15"/>
      <c r="Y9" s="15"/>
      <c r="Z9" s="15"/>
      <c r="AA9" s="15"/>
      <c r="AB9" s="15"/>
      <c r="AC9" s="15"/>
    </row>
    <row r="10" ht="27" spans="1:29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  <c r="M10" s="16" t="s">
        <v>37</v>
      </c>
      <c r="N10" s="16"/>
      <c r="O10" s="17" t="s">
        <v>35</v>
      </c>
      <c r="P10" s="17" t="s">
        <v>38</v>
      </c>
      <c r="Q10" s="17"/>
      <c r="R10" s="17" t="s">
        <v>28</v>
      </c>
      <c r="S10" s="15"/>
      <c r="T10" s="18"/>
      <c r="U10" s="15"/>
      <c r="V10" s="15"/>
      <c r="W10" s="15"/>
      <c r="X10" s="15"/>
      <c r="Y10" s="15"/>
      <c r="Z10" s="15"/>
      <c r="AA10" s="15"/>
      <c r="AB10" s="15"/>
      <c r="AC10" s="15"/>
    </row>
    <row r="11" ht="27" spans="1:29">
      <c r="A11" s="15"/>
      <c r="B11" s="15"/>
      <c r="C11" s="15"/>
      <c r="D11" s="15"/>
      <c r="E11" s="15"/>
      <c r="F11" s="15"/>
      <c r="G11" s="15"/>
      <c r="H11" s="15"/>
      <c r="I11" s="15"/>
      <c r="J11" s="15" t="s">
        <v>30</v>
      </c>
      <c r="K11" s="15">
        <v>6</v>
      </c>
      <c r="L11" s="16"/>
      <c r="M11" s="16" t="s">
        <v>39</v>
      </c>
      <c r="N11" s="16"/>
      <c r="O11" s="17" t="s">
        <v>40</v>
      </c>
      <c r="P11" s="17" t="s">
        <v>41</v>
      </c>
      <c r="Q11" s="17"/>
      <c r="R11" s="17" t="s">
        <v>28</v>
      </c>
      <c r="S11" s="15"/>
      <c r="T11" s="18"/>
      <c r="U11" s="15"/>
      <c r="V11" s="15"/>
      <c r="W11" s="15"/>
      <c r="X11" s="15"/>
      <c r="Y11" s="15"/>
      <c r="Z11" s="15"/>
      <c r="AA11" s="15"/>
      <c r="AB11" s="15"/>
      <c r="AC11" s="15"/>
    </row>
    <row r="12" ht="27" spans="1:29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6"/>
      <c r="M12" s="16" t="s">
        <v>42</v>
      </c>
      <c r="N12" s="16"/>
      <c r="O12" s="17" t="s">
        <v>43</v>
      </c>
      <c r="P12" s="17" t="s">
        <v>44</v>
      </c>
      <c r="Q12" s="17"/>
      <c r="R12" s="17" t="s">
        <v>28</v>
      </c>
      <c r="S12" s="15"/>
      <c r="T12" s="18"/>
      <c r="U12" s="15"/>
      <c r="V12" s="15"/>
      <c r="W12" s="15"/>
      <c r="X12" s="15"/>
      <c r="Y12" s="15"/>
      <c r="Z12" s="15"/>
      <c r="AA12" s="15"/>
      <c r="AB12" s="15"/>
      <c r="AC12" s="15"/>
    </row>
    <row r="13" spans="1:29">
      <c r="A13" s="15"/>
      <c r="B13" s="15"/>
      <c r="C13" s="15"/>
      <c r="D13" s="15"/>
      <c r="E13" s="15"/>
      <c r="F13" s="15"/>
      <c r="G13" s="15"/>
      <c r="H13" s="15"/>
      <c r="I13" s="15" t="s">
        <v>45</v>
      </c>
      <c r="J13" s="15" t="s">
        <v>26</v>
      </c>
      <c r="K13" s="15">
        <v>10</v>
      </c>
      <c r="L13" s="16"/>
      <c r="M13" s="16" t="s">
        <v>46</v>
      </c>
      <c r="N13" s="16"/>
      <c r="O13" s="17"/>
      <c r="P13" s="17"/>
      <c r="Q13" s="17"/>
      <c r="R13" s="17" t="s">
        <v>28</v>
      </c>
      <c r="S13" s="15"/>
      <c r="T13" s="18"/>
      <c r="U13" s="15"/>
      <c r="V13" s="15"/>
      <c r="W13" s="15"/>
      <c r="X13" s="15"/>
      <c r="Y13" s="15"/>
      <c r="Z13" s="15"/>
      <c r="AA13" s="15"/>
      <c r="AB13" s="15"/>
      <c r="AC13" s="15"/>
    </row>
    <row r="14" spans="1:29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6"/>
      <c r="M14" s="16" t="s">
        <v>47</v>
      </c>
      <c r="N14" s="16"/>
      <c r="O14" s="17"/>
      <c r="P14" s="17"/>
      <c r="Q14" s="17"/>
      <c r="R14" s="17" t="s">
        <v>28</v>
      </c>
      <c r="S14" s="15"/>
      <c r="T14" s="18"/>
      <c r="U14" s="15"/>
      <c r="V14" s="15"/>
      <c r="W14" s="15"/>
      <c r="X14" s="15"/>
      <c r="Y14" s="15"/>
      <c r="Z14" s="15"/>
      <c r="AA14" s="15"/>
      <c r="AB14" s="15"/>
      <c r="AC14" s="15"/>
    </row>
    <row r="15" spans="1:29">
      <c r="A15" s="15"/>
      <c r="B15" s="15"/>
      <c r="C15" s="15"/>
      <c r="D15" s="15"/>
      <c r="E15" s="15"/>
      <c r="F15" s="15"/>
      <c r="G15" s="15"/>
      <c r="H15" s="15"/>
      <c r="I15" s="15"/>
      <c r="J15" s="15" t="s">
        <v>30</v>
      </c>
      <c r="K15" s="15">
        <v>11</v>
      </c>
      <c r="L15" s="17" t="s">
        <v>48</v>
      </c>
      <c r="M15" s="15"/>
      <c r="N15" s="15"/>
      <c r="O15" s="17"/>
      <c r="P15" s="17"/>
      <c r="Q15" s="17"/>
      <c r="R15" s="17" t="s">
        <v>49</v>
      </c>
      <c r="S15" s="15"/>
      <c r="T15" s="18"/>
      <c r="U15" s="15"/>
      <c r="V15" s="15"/>
      <c r="W15" s="15"/>
      <c r="X15" s="15"/>
      <c r="Y15" s="15"/>
      <c r="Z15" s="15"/>
      <c r="AA15" s="15"/>
      <c r="AB15" s="15"/>
      <c r="AC15" s="15"/>
    </row>
    <row r="16" spans="1:29">
      <c r="A16" s="15"/>
      <c r="B16" s="15"/>
      <c r="C16" s="15"/>
      <c r="D16" s="15"/>
      <c r="E16" s="15"/>
      <c r="F16" s="15"/>
      <c r="G16" s="15"/>
      <c r="H16" s="15"/>
      <c r="I16" s="15"/>
      <c r="J16" s="17"/>
      <c r="K16" s="15"/>
      <c r="L16" s="17" t="s">
        <v>50</v>
      </c>
      <c r="M16" s="15"/>
      <c r="N16" s="15"/>
      <c r="O16" s="17"/>
      <c r="P16" s="17"/>
      <c r="Q16" s="17"/>
      <c r="R16" s="17" t="s">
        <v>49</v>
      </c>
      <c r="S16" s="15"/>
      <c r="T16" s="18"/>
      <c r="U16" s="15"/>
      <c r="V16" s="15"/>
      <c r="W16" s="15"/>
      <c r="X16" s="15"/>
      <c r="Y16" s="15"/>
      <c r="Z16" s="15"/>
      <c r="AA16" s="15"/>
      <c r="AB16" s="15"/>
      <c r="AC16" s="15"/>
    </row>
    <row r="17" spans="1:29">
      <c r="A17" s="15">
        <v>2</v>
      </c>
      <c r="B17" s="15">
        <v>20250811</v>
      </c>
      <c r="C17" s="15" t="s">
        <v>51</v>
      </c>
      <c r="D17" s="15" t="s">
        <v>52</v>
      </c>
      <c r="E17" s="15" t="s">
        <v>53</v>
      </c>
      <c r="F17" s="15">
        <v>1020</v>
      </c>
      <c r="G17" s="15">
        <v>80</v>
      </c>
      <c r="H17" s="15">
        <v>20250813</v>
      </c>
      <c r="I17" s="15" t="s">
        <v>25</v>
      </c>
      <c r="J17" s="15" t="s">
        <v>26</v>
      </c>
      <c r="K17" s="15">
        <v>0</v>
      </c>
      <c r="L17" s="16" t="s">
        <v>27</v>
      </c>
      <c r="M17" s="16"/>
      <c r="N17" s="16"/>
      <c r="O17" s="17"/>
      <c r="P17" s="17"/>
      <c r="Q17" s="17"/>
      <c r="R17" s="16" t="s">
        <v>28</v>
      </c>
      <c r="S17" s="15" t="s">
        <v>29</v>
      </c>
      <c r="T17" s="18"/>
      <c r="U17" s="15" t="str" cm="1">
        <f t="array" ref="U17">MD5Hash(C17)</f>
        <v>468200da3a89f8305edece08a62efa42</v>
      </c>
      <c r="V17" s="15" t="str" cm="1">
        <f t="array" ref="V17">MD5Hash(D17)</f>
        <v>2a83b56f3cfa5746438c172e2fc20a75</v>
      </c>
      <c r="W17" s="15" t="str" cm="1">
        <f t="array" ref="W17">MD5Hash(E17)</f>
        <v>5c9d44568f94972c65a723458a7d153b</v>
      </c>
      <c r="X17" s="15" t="str" cm="1">
        <f t="array" ref="X17">MD5Hash(H17)</f>
        <v>e6a97a381dabd3588cbe2b3de8954baf</v>
      </c>
      <c r="Y17" s="15" t="str">
        <f>TEXT(MOD(HEX2DEC(LEFT(U17,4)),10000),"0000")</f>
        <v>8050</v>
      </c>
      <c r="Z17" s="15" t="str">
        <f>TEXT(MOD(HEX2DEC(LEFT(V17,4)),10000),"0000")</f>
        <v>0883</v>
      </c>
      <c r="AA17" s="15" t="str">
        <f>TEXT(MOD(HEX2DEC(LEFT(W17,4)),10000),"0000")</f>
        <v>3709</v>
      </c>
      <c r="AB17" s="15" t="str">
        <f>TEXT(MOD(HEX2DEC(LEFT(X17,4)),10000),"0000")</f>
        <v>9049</v>
      </c>
      <c r="AC17" s="15" t="str">
        <f>_xlfn.CONCAT(Y17:AB28)</f>
        <v>8050088337099049</v>
      </c>
    </row>
    <row r="18" spans="1:29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6"/>
      <c r="M18" s="16"/>
      <c r="N18" s="16"/>
      <c r="O18" s="17"/>
      <c r="P18" s="17"/>
      <c r="Q18" s="17"/>
      <c r="R18" s="16"/>
      <c r="S18" s="15"/>
      <c r="T18" s="18"/>
      <c r="U18" s="15"/>
      <c r="V18" s="15"/>
      <c r="W18" s="15"/>
      <c r="X18" s="15"/>
      <c r="Y18" s="15"/>
      <c r="Z18" s="15"/>
      <c r="AA18" s="15"/>
      <c r="AB18" s="15"/>
      <c r="AC18" s="15"/>
    </row>
    <row r="19" spans="1:29">
      <c r="A19" s="15"/>
      <c r="B19" s="15"/>
      <c r="C19" s="15"/>
      <c r="D19" s="15"/>
      <c r="E19" s="15"/>
      <c r="F19" s="15"/>
      <c r="G19" s="15"/>
      <c r="H19" s="15"/>
      <c r="I19" s="15"/>
      <c r="J19" s="15" t="s">
        <v>30</v>
      </c>
      <c r="K19" s="15">
        <v>1</v>
      </c>
      <c r="L19" s="16" t="s">
        <v>31</v>
      </c>
      <c r="M19" s="16"/>
      <c r="N19" s="16"/>
      <c r="O19" s="17"/>
      <c r="P19" s="17"/>
      <c r="Q19" s="17"/>
      <c r="R19" s="16" t="s">
        <v>28</v>
      </c>
      <c r="S19" s="15"/>
      <c r="T19" s="18"/>
      <c r="U19" s="15"/>
      <c r="V19" s="15"/>
      <c r="W19" s="15"/>
      <c r="X19" s="15"/>
      <c r="Y19" s="15"/>
      <c r="Z19" s="15"/>
      <c r="AA19" s="15"/>
      <c r="AB19" s="15"/>
      <c r="AC19" s="15"/>
    </row>
    <row r="20" spans="1:29">
      <c r="A20" s="15"/>
      <c r="B20" s="15"/>
      <c r="C20" s="15"/>
      <c r="D20" s="15"/>
      <c r="E20" s="15"/>
      <c r="F20" s="15"/>
      <c r="G20" s="15"/>
      <c r="H20" s="15"/>
      <c r="I20" s="15"/>
      <c r="J20" s="17"/>
      <c r="K20" s="15"/>
      <c r="L20" s="16"/>
      <c r="M20" s="16"/>
      <c r="N20" s="16"/>
      <c r="O20" s="17"/>
      <c r="P20" s="17"/>
      <c r="Q20" s="17"/>
      <c r="R20" s="16"/>
      <c r="S20" s="15"/>
      <c r="T20" s="18"/>
      <c r="U20" s="15"/>
      <c r="V20" s="15"/>
      <c r="W20" s="15"/>
      <c r="X20" s="15"/>
      <c r="Y20" s="15"/>
      <c r="Z20" s="15"/>
      <c r="AA20" s="15"/>
      <c r="AB20" s="15"/>
      <c r="AC20" s="15"/>
    </row>
    <row r="21" spans="1:29">
      <c r="A21" s="15"/>
      <c r="B21" s="15"/>
      <c r="C21" s="15"/>
      <c r="D21" s="15"/>
      <c r="E21" s="15"/>
      <c r="F21" s="15"/>
      <c r="G21" s="15"/>
      <c r="H21" s="15"/>
      <c r="I21" s="15" t="s">
        <v>32</v>
      </c>
      <c r="J21" s="15" t="s">
        <v>26</v>
      </c>
      <c r="K21" s="15">
        <v>2</v>
      </c>
      <c r="L21" s="16" t="s">
        <v>33</v>
      </c>
      <c r="M21" s="16" t="s">
        <v>34</v>
      </c>
      <c r="N21" s="16"/>
      <c r="O21" s="17"/>
      <c r="P21" s="17"/>
      <c r="Q21" s="17"/>
      <c r="R21" s="17" t="s">
        <v>28</v>
      </c>
      <c r="S21" s="15"/>
      <c r="T21" s="18"/>
      <c r="U21" s="15"/>
      <c r="V21" s="15"/>
      <c r="W21" s="15"/>
      <c r="X21" s="15"/>
      <c r="Y21" s="15"/>
      <c r="Z21" s="15"/>
      <c r="AA21" s="15"/>
      <c r="AB21" s="15"/>
      <c r="AC21" s="15"/>
    </row>
    <row r="22" spans="1:29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6"/>
      <c r="M22" s="16" t="s">
        <v>37</v>
      </c>
      <c r="N22" s="16"/>
      <c r="O22" s="17"/>
      <c r="P22" s="17"/>
      <c r="Q22" s="17"/>
      <c r="R22" s="17" t="s">
        <v>28</v>
      </c>
      <c r="S22" s="15"/>
      <c r="T22" s="18"/>
      <c r="U22" s="15"/>
      <c r="V22" s="15"/>
      <c r="W22" s="15"/>
      <c r="X22" s="15"/>
      <c r="Y22" s="15"/>
      <c r="Z22" s="15"/>
      <c r="AA22" s="15"/>
      <c r="AB22" s="15"/>
      <c r="AC22" s="15"/>
    </row>
    <row r="23" spans="1:29">
      <c r="A23" s="15"/>
      <c r="B23" s="15"/>
      <c r="C23" s="15"/>
      <c r="D23" s="15"/>
      <c r="E23" s="15"/>
      <c r="F23" s="15"/>
      <c r="G23" s="15"/>
      <c r="H23" s="15"/>
      <c r="I23" s="15"/>
      <c r="J23" s="15" t="s">
        <v>30</v>
      </c>
      <c r="K23" s="15">
        <v>3</v>
      </c>
      <c r="L23" s="16"/>
      <c r="M23" s="16" t="s">
        <v>39</v>
      </c>
      <c r="N23" s="16"/>
      <c r="O23" s="17"/>
      <c r="P23" s="17"/>
      <c r="Q23" s="17"/>
      <c r="R23" s="17" t="s">
        <v>28</v>
      </c>
      <c r="S23" s="15"/>
      <c r="T23" s="18"/>
      <c r="U23" s="15"/>
      <c r="V23" s="15"/>
      <c r="W23" s="15"/>
      <c r="X23" s="15"/>
      <c r="Y23" s="15"/>
      <c r="Z23" s="15"/>
      <c r="AA23" s="15"/>
      <c r="AB23" s="15"/>
      <c r="AC23" s="15"/>
    </row>
    <row r="24" spans="1:29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6"/>
      <c r="M24" s="16" t="s">
        <v>42</v>
      </c>
      <c r="N24" s="16"/>
      <c r="O24" s="17"/>
      <c r="P24" s="17"/>
      <c r="Q24" s="17"/>
      <c r="R24" s="17" t="s">
        <v>28</v>
      </c>
      <c r="S24" s="15"/>
      <c r="T24" s="18"/>
      <c r="U24" s="15"/>
      <c r="V24" s="15"/>
      <c r="W24" s="15"/>
      <c r="X24" s="15"/>
      <c r="Y24" s="15"/>
      <c r="Z24" s="15"/>
      <c r="AA24" s="15"/>
      <c r="AB24" s="15"/>
      <c r="AC24" s="15"/>
    </row>
    <row r="25" spans="1:29">
      <c r="A25" s="15"/>
      <c r="B25" s="15"/>
      <c r="C25" s="15"/>
      <c r="D25" s="15"/>
      <c r="E25" s="15"/>
      <c r="F25" s="15"/>
      <c r="G25" s="15"/>
      <c r="H25" s="15"/>
      <c r="I25" s="15" t="s">
        <v>45</v>
      </c>
      <c r="J25" s="15" t="s">
        <v>26</v>
      </c>
      <c r="K25" s="15">
        <v>5</v>
      </c>
      <c r="L25" s="16"/>
      <c r="M25" s="16" t="s">
        <v>46</v>
      </c>
      <c r="N25" s="16"/>
      <c r="O25" s="17"/>
      <c r="P25" s="17"/>
      <c r="Q25" s="17"/>
      <c r="R25" s="17" t="s">
        <v>28</v>
      </c>
      <c r="S25" s="15"/>
      <c r="T25" s="18"/>
      <c r="U25" s="15"/>
      <c r="V25" s="15"/>
      <c r="W25" s="15"/>
      <c r="X25" s="15"/>
      <c r="Y25" s="15"/>
      <c r="Z25" s="15"/>
      <c r="AA25" s="15"/>
      <c r="AB25" s="15"/>
      <c r="AC25" s="15"/>
    </row>
    <row r="26" spans="1:29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6"/>
      <c r="M26" s="16" t="s">
        <v>47</v>
      </c>
      <c r="N26" s="16"/>
      <c r="O26" s="17"/>
      <c r="P26" s="17"/>
      <c r="Q26" s="17"/>
      <c r="R26" s="17" t="s">
        <v>28</v>
      </c>
      <c r="S26" s="15"/>
      <c r="T26" s="18"/>
      <c r="U26" s="15"/>
      <c r="V26" s="15"/>
      <c r="W26" s="15"/>
      <c r="X26" s="15"/>
      <c r="Y26" s="15"/>
      <c r="Z26" s="15"/>
      <c r="AA26" s="15"/>
      <c r="AB26" s="15"/>
      <c r="AC26" s="15"/>
    </row>
    <row r="27" spans="1:29">
      <c r="A27" s="15"/>
      <c r="B27" s="15"/>
      <c r="C27" s="15"/>
      <c r="D27" s="15"/>
      <c r="E27" s="15"/>
      <c r="F27" s="15"/>
      <c r="G27" s="15"/>
      <c r="H27" s="15"/>
      <c r="I27" s="15"/>
      <c r="J27" s="15" t="s">
        <v>30</v>
      </c>
      <c r="K27" s="15">
        <v>6</v>
      </c>
      <c r="L27" s="17" t="s">
        <v>48</v>
      </c>
      <c r="M27" s="16" t="s">
        <v>54</v>
      </c>
      <c r="N27" s="16"/>
      <c r="O27" s="17"/>
      <c r="P27" s="17"/>
      <c r="Q27" s="17"/>
      <c r="R27" s="17" t="s">
        <v>28</v>
      </c>
      <c r="S27" s="15"/>
      <c r="T27" s="18"/>
      <c r="U27" s="15"/>
      <c r="V27" s="15"/>
      <c r="W27" s="15"/>
      <c r="X27" s="15"/>
      <c r="Y27" s="15"/>
      <c r="Z27" s="15"/>
      <c r="AA27" s="15"/>
      <c r="AB27" s="15"/>
      <c r="AC27" s="15"/>
    </row>
    <row r="28" spans="1:29">
      <c r="A28" s="15"/>
      <c r="B28" s="15"/>
      <c r="C28" s="15"/>
      <c r="D28" s="15"/>
      <c r="E28" s="15"/>
      <c r="F28" s="15"/>
      <c r="G28" s="15"/>
      <c r="H28" s="15"/>
      <c r="I28" s="15"/>
      <c r="J28" s="17"/>
      <c r="K28" s="15"/>
      <c r="L28" s="17" t="s">
        <v>50</v>
      </c>
      <c r="M28" s="16" t="s">
        <v>55</v>
      </c>
      <c r="N28" s="16"/>
      <c r="O28" s="17"/>
      <c r="P28" s="17"/>
      <c r="Q28" s="17"/>
      <c r="R28" s="17" t="s">
        <v>28</v>
      </c>
      <c r="S28" s="15"/>
      <c r="T28" s="18"/>
      <c r="U28" s="15"/>
      <c r="V28" s="15"/>
      <c r="W28" s="15"/>
      <c r="X28" s="15"/>
      <c r="Y28" s="15"/>
      <c r="Z28" s="15"/>
      <c r="AA28" s="15"/>
      <c r="AB28" s="15"/>
      <c r="AC28" s="15"/>
    </row>
    <row r="29" spans="1:29">
      <c r="A29" s="15">
        <v>3</v>
      </c>
      <c r="B29" s="15">
        <v>20250811</v>
      </c>
      <c r="C29" s="15" t="s">
        <v>51</v>
      </c>
      <c r="D29" s="15" t="s">
        <v>56</v>
      </c>
      <c r="E29" s="15" t="s">
        <v>53</v>
      </c>
      <c r="F29" s="15">
        <v>1250</v>
      </c>
      <c r="G29" s="15">
        <v>125</v>
      </c>
      <c r="H29" s="15">
        <v>20250813</v>
      </c>
      <c r="I29" s="15" t="s">
        <v>25</v>
      </c>
      <c r="J29" s="15" t="s">
        <v>26</v>
      </c>
      <c r="K29" s="15">
        <v>0</v>
      </c>
      <c r="L29" s="16" t="s">
        <v>27</v>
      </c>
      <c r="M29" s="16"/>
      <c r="N29" s="16"/>
      <c r="O29" s="17"/>
      <c r="P29" s="17"/>
      <c r="Q29" s="17"/>
      <c r="R29" s="16" t="s">
        <v>28</v>
      </c>
      <c r="S29" s="15" t="s">
        <v>29</v>
      </c>
      <c r="T29" s="18"/>
      <c r="U29" s="15" t="str" cm="1">
        <f t="array" ref="U29">MD5Hash(C29)</f>
        <v>468200da3a89f8305edece08a62efa42</v>
      </c>
      <c r="V29" s="15" t="str" cm="1">
        <f t="array" ref="V29">MD5Hash(D29)</f>
        <v>0f4ce7461d104dd96ede62e8fd0da586</v>
      </c>
      <c r="W29" s="15" t="str" cm="1">
        <f t="array" ref="W29">MD5Hash(E29)</f>
        <v>5c9d44568f94972c65a723458a7d153b</v>
      </c>
      <c r="X29" s="15" t="str" cm="1">
        <f t="array" ref="X29">MD5Hash(H29)</f>
        <v>e6a97a381dabd3588cbe2b3de8954baf</v>
      </c>
      <c r="Y29" s="15" t="str">
        <f>TEXT(MOD(HEX2DEC(LEFT(U29,4)),10000),"0000")</f>
        <v>8050</v>
      </c>
      <c r="Z29" s="15" t="str">
        <f>TEXT(MOD(HEX2DEC(LEFT(V29,4)),10000),"0000")</f>
        <v>3916</v>
      </c>
      <c r="AA29" s="15" t="str">
        <f>TEXT(MOD(HEX2DEC(LEFT(W29,4)),10000),"0000")</f>
        <v>3709</v>
      </c>
      <c r="AB29" s="15" t="str">
        <f>TEXT(MOD(HEX2DEC(LEFT(X29,4)),10000),"0000")</f>
        <v>9049</v>
      </c>
      <c r="AC29" s="15" t="str">
        <f>_xlfn.CONCAT(Y29:AB40)</f>
        <v>8050391637099049</v>
      </c>
    </row>
    <row r="30" spans="1:29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6"/>
      <c r="M30" s="16"/>
      <c r="N30" s="16"/>
      <c r="O30" s="17"/>
      <c r="P30" s="17"/>
      <c r="Q30" s="17"/>
      <c r="R30" s="16"/>
      <c r="S30" s="15"/>
      <c r="T30" s="18"/>
      <c r="U30" s="15"/>
      <c r="V30" s="15"/>
      <c r="W30" s="15"/>
      <c r="X30" s="15"/>
      <c r="Y30" s="15"/>
      <c r="Z30" s="15"/>
      <c r="AA30" s="15"/>
      <c r="AB30" s="15"/>
      <c r="AC30" s="15"/>
    </row>
    <row r="31" spans="1:29">
      <c r="A31" s="15"/>
      <c r="B31" s="15"/>
      <c r="C31" s="15"/>
      <c r="D31" s="15"/>
      <c r="E31" s="15"/>
      <c r="F31" s="15"/>
      <c r="G31" s="15"/>
      <c r="H31" s="15"/>
      <c r="I31" s="15"/>
      <c r="J31" s="15" t="s">
        <v>30</v>
      </c>
      <c r="K31" s="15">
        <v>1</v>
      </c>
      <c r="L31" s="16" t="s">
        <v>31</v>
      </c>
      <c r="M31" s="16"/>
      <c r="N31" s="16"/>
      <c r="O31" s="17"/>
      <c r="P31" s="17"/>
      <c r="Q31" s="17"/>
      <c r="R31" s="16" t="s">
        <v>28</v>
      </c>
      <c r="S31" s="15"/>
      <c r="T31" s="18"/>
      <c r="U31" s="15"/>
      <c r="V31" s="15"/>
      <c r="W31" s="15"/>
      <c r="X31" s="15"/>
      <c r="Y31" s="15"/>
      <c r="Z31" s="15"/>
      <c r="AA31" s="15"/>
      <c r="AB31" s="15"/>
      <c r="AC31" s="15"/>
    </row>
    <row r="32" spans="1:29">
      <c r="A32" s="15"/>
      <c r="B32" s="15"/>
      <c r="C32" s="15"/>
      <c r="D32" s="15"/>
      <c r="E32" s="15"/>
      <c r="F32" s="15"/>
      <c r="G32" s="15"/>
      <c r="H32" s="15"/>
      <c r="I32" s="15"/>
      <c r="J32" s="17"/>
      <c r="K32" s="15"/>
      <c r="L32" s="16"/>
      <c r="M32" s="16"/>
      <c r="N32" s="16"/>
      <c r="O32" s="17"/>
      <c r="P32" s="17"/>
      <c r="Q32" s="17"/>
      <c r="R32" s="16"/>
      <c r="S32" s="15"/>
      <c r="T32" s="18"/>
      <c r="U32" s="15"/>
      <c r="V32" s="15"/>
      <c r="W32" s="15"/>
      <c r="X32" s="15"/>
      <c r="Y32" s="15"/>
      <c r="Z32" s="15"/>
      <c r="AA32" s="15"/>
      <c r="AB32" s="15"/>
      <c r="AC32" s="15"/>
    </row>
    <row r="33" spans="1:29">
      <c r="A33" s="15"/>
      <c r="B33" s="15"/>
      <c r="C33" s="15"/>
      <c r="D33" s="15"/>
      <c r="E33" s="15"/>
      <c r="F33" s="15"/>
      <c r="G33" s="15"/>
      <c r="H33" s="15"/>
      <c r="I33" s="15" t="s">
        <v>32</v>
      </c>
      <c r="J33" s="15" t="s">
        <v>26</v>
      </c>
      <c r="K33" s="15">
        <v>3</v>
      </c>
      <c r="L33" s="16" t="s">
        <v>33</v>
      </c>
      <c r="M33" s="16" t="s">
        <v>34</v>
      </c>
      <c r="N33" s="16"/>
      <c r="O33" s="17"/>
      <c r="P33" s="17"/>
      <c r="Q33" s="17"/>
      <c r="R33" s="17" t="s">
        <v>28</v>
      </c>
      <c r="S33" s="15"/>
      <c r="T33" s="18"/>
      <c r="U33" s="15"/>
      <c r="V33" s="15"/>
      <c r="W33" s="15"/>
      <c r="X33" s="15"/>
      <c r="Y33" s="15"/>
      <c r="Z33" s="15"/>
      <c r="AA33" s="15"/>
      <c r="AB33" s="15"/>
      <c r="AC33" s="15"/>
    </row>
    <row r="34" spans="1:29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6"/>
      <c r="M34" s="16" t="s">
        <v>37</v>
      </c>
      <c r="N34" s="16"/>
      <c r="O34" s="17"/>
      <c r="P34" s="17"/>
      <c r="Q34" s="17"/>
      <c r="R34" s="17" t="s">
        <v>28</v>
      </c>
      <c r="S34" s="15"/>
      <c r="T34" s="18"/>
      <c r="U34" s="15"/>
      <c r="V34" s="15"/>
      <c r="W34" s="15"/>
      <c r="X34" s="15"/>
      <c r="Y34" s="15"/>
      <c r="Z34" s="15"/>
      <c r="AA34" s="15"/>
      <c r="AB34" s="15"/>
      <c r="AC34" s="15"/>
    </row>
    <row r="35" spans="1:29">
      <c r="A35" s="15"/>
      <c r="B35" s="15"/>
      <c r="C35" s="15"/>
      <c r="D35" s="15"/>
      <c r="E35" s="15"/>
      <c r="F35" s="15"/>
      <c r="G35" s="15"/>
      <c r="H35" s="15"/>
      <c r="I35" s="15"/>
      <c r="J35" s="15" t="s">
        <v>30</v>
      </c>
      <c r="K35" s="15">
        <v>4</v>
      </c>
      <c r="L35" s="16"/>
      <c r="M35" s="16" t="s">
        <v>39</v>
      </c>
      <c r="N35" s="16"/>
      <c r="O35" s="17"/>
      <c r="P35" s="17"/>
      <c r="Q35" s="17"/>
      <c r="R35" s="17" t="s">
        <v>28</v>
      </c>
      <c r="S35" s="15"/>
      <c r="T35" s="18"/>
      <c r="U35" s="15"/>
      <c r="V35" s="15"/>
      <c r="W35" s="15"/>
      <c r="X35" s="15"/>
      <c r="Y35" s="15"/>
      <c r="Z35" s="15"/>
      <c r="AA35" s="15"/>
      <c r="AB35" s="15"/>
      <c r="AC35" s="15"/>
    </row>
    <row r="36" spans="1:29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6" t="s">
        <v>42</v>
      </c>
      <c r="N36" s="16"/>
      <c r="O36" s="17"/>
      <c r="P36" s="17"/>
      <c r="Q36" s="17"/>
      <c r="R36" s="17" t="s">
        <v>28</v>
      </c>
      <c r="S36" s="15"/>
      <c r="T36" s="18"/>
      <c r="U36" s="15"/>
      <c r="V36" s="15"/>
      <c r="W36" s="15"/>
      <c r="X36" s="15"/>
      <c r="Y36" s="15"/>
      <c r="Z36" s="15"/>
      <c r="AA36" s="15"/>
      <c r="AB36" s="15"/>
      <c r="AC36" s="15"/>
    </row>
    <row r="37" spans="1:29">
      <c r="A37" s="15"/>
      <c r="B37" s="15"/>
      <c r="C37" s="15"/>
      <c r="D37" s="15"/>
      <c r="E37" s="15"/>
      <c r="F37" s="15"/>
      <c r="G37" s="15"/>
      <c r="H37" s="15"/>
      <c r="I37" s="15" t="s">
        <v>45</v>
      </c>
      <c r="J37" s="15" t="s">
        <v>26</v>
      </c>
      <c r="K37" s="15">
        <v>7</v>
      </c>
      <c r="L37" s="16"/>
      <c r="M37" s="16" t="s">
        <v>46</v>
      </c>
      <c r="N37" s="16"/>
      <c r="O37" s="17"/>
      <c r="P37" s="17"/>
      <c r="Q37" s="17"/>
      <c r="R37" s="17" t="s">
        <v>28</v>
      </c>
      <c r="S37" s="15"/>
      <c r="T37" s="18"/>
      <c r="U37" s="15"/>
      <c r="V37" s="15"/>
      <c r="W37" s="15"/>
      <c r="X37" s="15"/>
      <c r="Y37" s="15"/>
      <c r="Z37" s="15"/>
      <c r="AA37" s="15"/>
      <c r="AB37" s="15"/>
      <c r="AC37" s="15"/>
    </row>
    <row r="38" spans="1:29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6"/>
      <c r="M38" s="16" t="s">
        <v>47</v>
      </c>
      <c r="N38" s="16"/>
      <c r="O38" s="17"/>
      <c r="P38" s="17"/>
      <c r="Q38" s="17"/>
      <c r="R38" s="17" t="s">
        <v>28</v>
      </c>
      <c r="S38" s="15"/>
      <c r="T38" s="18"/>
      <c r="U38" s="15"/>
      <c r="V38" s="15"/>
      <c r="W38" s="15"/>
      <c r="X38" s="15"/>
      <c r="Y38" s="15"/>
      <c r="Z38" s="15"/>
      <c r="AA38" s="15"/>
      <c r="AB38" s="15"/>
      <c r="AC38" s="15"/>
    </row>
    <row r="39" spans="1:29">
      <c r="A39" s="15"/>
      <c r="B39" s="15"/>
      <c r="C39" s="15"/>
      <c r="D39" s="15"/>
      <c r="E39" s="15"/>
      <c r="F39" s="15"/>
      <c r="G39" s="15"/>
      <c r="H39" s="15"/>
      <c r="I39" s="15"/>
      <c r="J39" s="15" t="s">
        <v>30</v>
      </c>
      <c r="K39" s="15">
        <v>8</v>
      </c>
      <c r="L39" s="17" t="s">
        <v>48</v>
      </c>
      <c r="M39" s="16" t="s">
        <v>57</v>
      </c>
      <c r="N39" s="16"/>
      <c r="O39" s="17"/>
      <c r="P39" s="17"/>
      <c r="Q39" s="17"/>
      <c r="R39" s="17" t="s">
        <v>28</v>
      </c>
      <c r="S39" s="15"/>
      <c r="T39" s="18"/>
      <c r="U39" s="15"/>
      <c r="V39" s="15"/>
      <c r="W39" s="15"/>
      <c r="X39" s="15"/>
      <c r="Y39" s="15"/>
      <c r="Z39" s="15"/>
      <c r="AA39" s="15"/>
      <c r="AB39" s="15"/>
      <c r="AC39" s="15"/>
    </row>
    <row r="40" spans="1:29">
      <c r="A40" s="15"/>
      <c r="B40" s="15"/>
      <c r="C40" s="15"/>
      <c r="D40" s="15"/>
      <c r="E40" s="15"/>
      <c r="F40" s="15"/>
      <c r="G40" s="15"/>
      <c r="H40" s="15"/>
      <c r="I40" s="15"/>
      <c r="J40" s="17"/>
      <c r="K40" s="15"/>
      <c r="L40" s="17" t="s">
        <v>50</v>
      </c>
      <c r="M40" s="16" t="s">
        <v>55</v>
      </c>
      <c r="N40" s="16"/>
      <c r="O40" s="17"/>
      <c r="P40" s="17"/>
      <c r="Q40" s="17"/>
      <c r="R40" s="17" t="s">
        <v>28</v>
      </c>
      <c r="S40" s="15"/>
      <c r="T40" s="18"/>
      <c r="U40" s="15"/>
      <c r="V40" s="15"/>
      <c r="W40" s="15"/>
      <c r="X40" s="15"/>
      <c r="Y40" s="15"/>
      <c r="Z40" s="15"/>
      <c r="AA40" s="15"/>
      <c r="AB40" s="15"/>
      <c r="AC40" s="15"/>
    </row>
    <row r="41" spans="1:29">
      <c r="A41" s="15">
        <v>4</v>
      </c>
      <c r="B41" s="15">
        <v>20250809</v>
      </c>
      <c r="C41" s="15" t="s">
        <v>51</v>
      </c>
      <c r="D41" s="15" t="s">
        <v>58</v>
      </c>
      <c r="E41" s="15" t="s">
        <v>59</v>
      </c>
      <c r="F41" s="15">
        <v>6400</v>
      </c>
      <c r="G41" s="15">
        <v>200</v>
      </c>
      <c r="H41" s="15">
        <v>20250813</v>
      </c>
      <c r="I41" s="15" t="s">
        <v>25</v>
      </c>
      <c r="J41" s="15" t="s">
        <v>26</v>
      </c>
      <c r="K41" s="15">
        <v>0</v>
      </c>
      <c r="L41" s="16" t="s">
        <v>27</v>
      </c>
      <c r="M41" s="16"/>
      <c r="N41" s="16"/>
      <c r="O41" s="17"/>
      <c r="P41" s="17"/>
      <c r="Q41" s="17"/>
      <c r="R41" s="16" t="s">
        <v>28</v>
      </c>
      <c r="S41" s="15" t="s">
        <v>29</v>
      </c>
      <c r="T41" s="18"/>
      <c r="U41" s="15" t="str" cm="1">
        <f t="array" ref="U41">MD5Hash(C41)</f>
        <v>468200da3a89f8305edece08a62efa42</v>
      </c>
      <c r="V41" s="15" t="str" cm="1">
        <f t="array" ref="V41">MD5Hash(D41)</f>
        <v>6ce8c764e9eed718f2ee8dbc49bcfcb2</v>
      </c>
      <c r="W41" s="15" t="str" cm="1">
        <f t="array" ref="W41">MD5Hash(E41)</f>
        <v>6a10038261215208cbf060ee903b7b57</v>
      </c>
      <c r="X41" s="15" t="str" cm="1">
        <f t="array" ref="X41">MD5Hash(H41)</f>
        <v>e6a97a381dabd3588cbe2b3de8954baf</v>
      </c>
      <c r="Y41" s="15" t="str">
        <f>TEXT(MOD(HEX2DEC(LEFT(U41,4)),10000),"0000")</f>
        <v>8050</v>
      </c>
      <c r="Z41" s="15" t="str">
        <f>TEXT(MOD(HEX2DEC(LEFT(V41,4)),10000),"0000")</f>
        <v>7880</v>
      </c>
      <c r="AA41" s="15" t="str">
        <f>TEXT(MOD(HEX2DEC(LEFT(W41,4)),10000),"0000")</f>
        <v>7152</v>
      </c>
      <c r="AB41" s="15" t="str">
        <f>TEXT(MOD(HEX2DEC(LEFT(X41,4)),10000),"0000")</f>
        <v>9049</v>
      </c>
      <c r="AC41" s="15" t="str">
        <f>_xlfn.CONCAT(Y41:AB52)</f>
        <v>8050788071529049</v>
      </c>
    </row>
    <row r="42" spans="1:29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6"/>
      <c r="M42" s="16"/>
      <c r="N42" s="16"/>
      <c r="O42" s="17"/>
      <c r="P42" s="17"/>
      <c r="Q42" s="17"/>
      <c r="R42" s="16"/>
      <c r="S42" s="15"/>
      <c r="T42" s="18"/>
      <c r="U42" s="15"/>
      <c r="V42" s="15"/>
      <c r="W42" s="15"/>
      <c r="X42" s="15"/>
      <c r="Y42" s="15"/>
      <c r="Z42" s="15"/>
      <c r="AA42" s="15"/>
      <c r="AB42" s="15"/>
      <c r="AC42" s="15"/>
    </row>
    <row r="43" spans="1:29">
      <c r="A43" s="15"/>
      <c r="B43" s="15"/>
      <c r="C43" s="15"/>
      <c r="D43" s="15"/>
      <c r="E43" s="15"/>
      <c r="F43" s="15"/>
      <c r="G43" s="15"/>
      <c r="H43" s="15"/>
      <c r="I43" s="15"/>
      <c r="J43" s="15" t="s">
        <v>30</v>
      </c>
      <c r="K43" s="15">
        <v>1</v>
      </c>
      <c r="L43" s="16" t="s">
        <v>31</v>
      </c>
      <c r="M43" s="16"/>
      <c r="N43" s="16"/>
      <c r="O43" s="17"/>
      <c r="P43" s="17"/>
      <c r="Q43" s="17"/>
      <c r="R43" s="16" t="s">
        <v>28</v>
      </c>
      <c r="S43" s="15"/>
      <c r="T43" s="18"/>
      <c r="U43" s="15"/>
      <c r="V43" s="15"/>
      <c r="W43" s="15"/>
      <c r="X43" s="15"/>
      <c r="Y43" s="15"/>
      <c r="Z43" s="15"/>
      <c r="AA43" s="15"/>
      <c r="AB43" s="15"/>
      <c r="AC43" s="15"/>
    </row>
    <row r="44" spans="1:29">
      <c r="A44" s="15"/>
      <c r="B44" s="15"/>
      <c r="C44" s="15"/>
      <c r="D44" s="15"/>
      <c r="E44" s="15"/>
      <c r="F44" s="15"/>
      <c r="G44" s="15"/>
      <c r="H44" s="15"/>
      <c r="I44" s="15"/>
      <c r="J44" s="17"/>
      <c r="K44" s="15"/>
      <c r="L44" s="16"/>
      <c r="M44" s="16"/>
      <c r="N44" s="16"/>
      <c r="O44" s="17"/>
      <c r="P44" s="17"/>
      <c r="Q44" s="17"/>
      <c r="R44" s="16"/>
      <c r="S44" s="15"/>
      <c r="T44" s="18"/>
      <c r="U44" s="15"/>
      <c r="V44" s="15"/>
      <c r="W44" s="15"/>
      <c r="X44" s="15"/>
      <c r="Y44" s="15"/>
      <c r="Z44" s="15"/>
      <c r="AA44" s="15"/>
      <c r="AB44" s="15"/>
      <c r="AC44" s="15"/>
    </row>
    <row r="45" spans="1:29">
      <c r="A45" s="15"/>
      <c r="B45" s="15"/>
      <c r="C45" s="15"/>
      <c r="D45" s="15"/>
      <c r="E45" s="15"/>
      <c r="F45" s="15"/>
      <c r="G45" s="15"/>
      <c r="H45" s="15"/>
      <c r="I45" s="15" t="s">
        <v>32</v>
      </c>
      <c r="J45" s="15" t="s">
        <v>26</v>
      </c>
      <c r="K45" s="15">
        <v>5</v>
      </c>
      <c r="L45" s="16" t="s">
        <v>33</v>
      </c>
      <c r="M45" s="16" t="s">
        <v>34</v>
      </c>
      <c r="N45" s="16"/>
      <c r="O45" s="17"/>
      <c r="P45" s="17"/>
      <c r="Q45" s="17"/>
      <c r="R45" s="17" t="s">
        <v>28</v>
      </c>
      <c r="S45" s="15"/>
      <c r="T45" s="18"/>
      <c r="U45" s="15"/>
      <c r="V45" s="15"/>
      <c r="W45" s="15"/>
      <c r="X45" s="15"/>
      <c r="Y45" s="15"/>
      <c r="Z45" s="15"/>
      <c r="AA45" s="15"/>
      <c r="AB45" s="15"/>
      <c r="AC45" s="15"/>
    </row>
    <row r="46" spans="1:29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6"/>
      <c r="M46" s="16" t="s">
        <v>37</v>
      </c>
      <c r="N46" s="16"/>
      <c r="O46" s="17"/>
      <c r="P46" s="17"/>
      <c r="Q46" s="17"/>
      <c r="R46" s="17" t="s">
        <v>28</v>
      </c>
      <c r="S46" s="15"/>
      <c r="T46" s="18"/>
      <c r="U46" s="15"/>
      <c r="V46" s="15"/>
      <c r="W46" s="15"/>
      <c r="X46" s="15"/>
      <c r="Y46" s="15"/>
      <c r="Z46" s="15"/>
      <c r="AA46" s="15"/>
      <c r="AB46" s="15"/>
      <c r="AC46" s="15"/>
    </row>
    <row r="47" spans="1:29">
      <c r="A47" s="15"/>
      <c r="B47" s="15"/>
      <c r="C47" s="15"/>
      <c r="D47" s="15"/>
      <c r="E47" s="15"/>
      <c r="F47" s="15"/>
      <c r="G47" s="15"/>
      <c r="H47" s="15"/>
      <c r="I47" s="15"/>
      <c r="J47" s="15" t="s">
        <v>30</v>
      </c>
      <c r="K47" s="15">
        <v>6</v>
      </c>
      <c r="L47" s="16"/>
      <c r="M47" s="16" t="s">
        <v>39</v>
      </c>
      <c r="N47" s="16"/>
      <c r="O47" s="17"/>
      <c r="P47" s="17"/>
      <c r="Q47" s="17"/>
      <c r="R47" s="17" t="s">
        <v>28</v>
      </c>
      <c r="S47" s="15"/>
      <c r="T47" s="18"/>
      <c r="U47" s="15"/>
      <c r="V47" s="15"/>
      <c r="W47" s="15"/>
      <c r="X47" s="15"/>
      <c r="Y47" s="15"/>
      <c r="Z47" s="15"/>
      <c r="AA47" s="15"/>
      <c r="AB47" s="15"/>
      <c r="AC47" s="15"/>
    </row>
    <row r="48" spans="1:29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6"/>
      <c r="M48" s="16" t="s">
        <v>42</v>
      </c>
      <c r="N48" s="16"/>
      <c r="O48" s="17"/>
      <c r="P48" s="17"/>
      <c r="Q48" s="17"/>
      <c r="R48" s="17" t="s">
        <v>28</v>
      </c>
      <c r="S48" s="15"/>
      <c r="T48" s="18"/>
      <c r="U48" s="15"/>
      <c r="V48" s="15"/>
      <c r="W48" s="15"/>
      <c r="X48" s="15"/>
      <c r="Y48" s="15"/>
      <c r="Z48" s="15"/>
      <c r="AA48" s="15"/>
      <c r="AB48" s="15"/>
      <c r="AC48" s="15"/>
    </row>
    <row r="49" spans="1:29">
      <c r="A49" s="15"/>
      <c r="B49" s="15"/>
      <c r="C49" s="15"/>
      <c r="D49" s="15"/>
      <c r="E49" s="15"/>
      <c r="F49" s="15"/>
      <c r="G49" s="15"/>
      <c r="H49" s="15"/>
      <c r="I49" s="15" t="s">
        <v>45</v>
      </c>
      <c r="J49" s="15" t="s">
        <v>26</v>
      </c>
      <c r="K49" s="15">
        <v>10</v>
      </c>
      <c r="L49" s="16"/>
      <c r="M49" s="16" t="s">
        <v>46</v>
      </c>
      <c r="N49" s="16"/>
      <c r="O49" s="17"/>
      <c r="P49" s="17"/>
      <c r="Q49" s="17"/>
      <c r="R49" s="17" t="s">
        <v>28</v>
      </c>
      <c r="S49" s="15"/>
      <c r="T49" s="18"/>
      <c r="U49" s="15"/>
      <c r="V49" s="15"/>
      <c r="W49" s="15"/>
      <c r="X49" s="15"/>
      <c r="Y49" s="15"/>
      <c r="Z49" s="15"/>
      <c r="AA49" s="15"/>
      <c r="AB49" s="15"/>
      <c r="AC49" s="15"/>
    </row>
    <row r="50" spans="1:29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6"/>
      <c r="M50" s="16" t="s">
        <v>47</v>
      </c>
      <c r="N50" s="16"/>
      <c r="O50" s="17"/>
      <c r="P50" s="17"/>
      <c r="Q50" s="17"/>
      <c r="R50" s="17" t="s">
        <v>28</v>
      </c>
      <c r="S50" s="15"/>
      <c r="T50" s="18"/>
      <c r="U50" s="15"/>
      <c r="V50" s="15"/>
      <c r="W50" s="15"/>
      <c r="X50" s="15"/>
      <c r="Y50" s="15"/>
      <c r="Z50" s="15"/>
      <c r="AA50" s="15"/>
      <c r="AB50" s="15"/>
      <c r="AC50" s="15"/>
    </row>
    <row r="51" spans="1:29">
      <c r="A51" s="15"/>
      <c r="B51" s="15"/>
      <c r="C51" s="15"/>
      <c r="D51" s="15"/>
      <c r="E51" s="15"/>
      <c r="F51" s="15"/>
      <c r="G51" s="15"/>
      <c r="H51" s="15"/>
      <c r="I51" s="15"/>
      <c r="J51" s="15" t="s">
        <v>30</v>
      </c>
      <c r="K51" s="15">
        <v>11</v>
      </c>
      <c r="L51" s="17" t="s">
        <v>48</v>
      </c>
      <c r="M51" s="15"/>
      <c r="N51" s="15"/>
      <c r="O51" s="17"/>
      <c r="P51" s="17"/>
      <c r="Q51" s="17"/>
      <c r="R51" s="17" t="s">
        <v>49</v>
      </c>
      <c r="S51" s="15"/>
      <c r="T51" s="18"/>
      <c r="U51" s="15"/>
      <c r="V51" s="15"/>
      <c r="W51" s="15"/>
      <c r="X51" s="15"/>
      <c r="Y51" s="15"/>
      <c r="Z51" s="15"/>
      <c r="AA51" s="15"/>
      <c r="AB51" s="15"/>
      <c r="AC51" s="15"/>
    </row>
    <row r="52" spans="1:29">
      <c r="A52" s="15"/>
      <c r="B52" s="15"/>
      <c r="C52" s="15"/>
      <c r="D52" s="15"/>
      <c r="E52" s="15"/>
      <c r="F52" s="15"/>
      <c r="G52" s="15"/>
      <c r="H52" s="15"/>
      <c r="I52" s="15"/>
      <c r="J52" s="17"/>
      <c r="K52" s="15"/>
      <c r="L52" s="17" t="s">
        <v>50</v>
      </c>
      <c r="M52" s="15"/>
      <c r="N52" s="15"/>
      <c r="O52" s="17"/>
      <c r="P52" s="17"/>
      <c r="Q52" s="17"/>
      <c r="R52" s="17" t="s">
        <v>49</v>
      </c>
      <c r="S52" s="15"/>
      <c r="T52" s="18"/>
      <c r="U52" s="15"/>
      <c r="V52" s="15"/>
      <c r="W52" s="15"/>
      <c r="X52" s="15"/>
      <c r="Y52" s="15"/>
      <c r="Z52" s="15"/>
      <c r="AA52" s="15"/>
      <c r="AB52" s="15"/>
      <c r="AC52" s="15"/>
    </row>
    <row r="53" spans="1:29">
      <c r="A53" s="15">
        <v>5</v>
      </c>
      <c r="B53" s="15">
        <v>20250909</v>
      </c>
      <c r="C53" s="15" t="s">
        <v>60</v>
      </c>
      <c r="D53" s="15" t="s">
        <v>61</v>
      </c>
      <c r="E53" s="15" t="s">
        <v>62</v>
      </c>
      <c r="F53" s="15">
        <v>668</v>
      </c>
      <c r="G53" s="15">
        <v>80</v>
      </c>
      <c r="H53" s="15">
        <v>20250810</v>
      </c>
      <c r="I53" s="15" t="s">
        <v>25</v>
      </c>
      <c r="J53" s="15" t="s">
        <v>26</v>
      </c>
      <c r="K53" s="15">
        <v>0</v>
      </c>
      <c r="L53" s="16" t="s">
        <v>27</v>
      </c>
      <c r="M53" s="16"/>
      <c r="N53" s="16"/>
      <c r="O53" s="17"/>
      <c r="P53" s="17"/>
      <c r="Q53" s="17"/>
      <c r="R53" s="16" t="s">
        <v>28</v>
      </c>
      <c r="S53" s="15" t="s">
        <v>63</v>
      </c>
      <c r="T53" s="18"/>
      <c r="U53" s="15" t="str" cm="1">
        <f t="array" ref="U53">MD5Hash(C53)</f>
        <v>49b0299975d51d848413194fab4646f6</v>
      </c>
      <c r="V53" s="15" t="str" cm="1">
        <f t="array" ref="V53">MD5Hash(D53)</f>
        <v>4781129bf7e50012fd9dfec5aa81525d</v>
      </c>
      <c r="W53" s="15" t="str" cm="1">
        <f t="array" ref="W53">MD5Hash(E53)</f>
        <v>c430fcec2518daaedc0a462f080adfea</v>
      </c>
      <c r="X53" s="15" t="str" cm="1">
        <f t="array" ref="X53">MD5Hash(H53)</f>
        <v>2403652b142e4259fcc3acacafc24e4a</v>
      </c>
      <c r="Y53" s="15" t="str">
        <f>TEXT(MOD(HEX2DEC(LEFT(U53,4)),10000),"0000")</f>
        <v>8864</v>
      </c>
      <c r="Z53" s="15" t="str">
        <f>TEXT(MOD(HEX2DEC(LEFT(V53,4)),10000),"0000")</f>
        <v>8305</v>
      </c>
      <c r="AA53" s="15" t="str">
        <f>TEXT(MOD(HEX2DEC(LEFT(W53,4)),10000),"0000")</f>
        <v>0224</v>
      </c>
      <c r="AB53" s="15" t="str">
        <f>TEXT(MOD(HEX2DEC(LEFT(X53,4)),10000),"0000")</f>
        <v>9219</v>
      </c>
      <c r="AC53" s="15" t="str">
        <f>_xlfn.CONCAT(Y53:AB64)</f>
        <v>8864830502249219</v>
      </c>
    </row>
    <row r="54" spans="1:29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6"/>
      <c r="M54" s="16"/>
      <c r="N54" s="16"/>
      <c r="O54" s="17"/>
      <c r="P54" s="17"/>
      <c r="Q54" s="17"/>
      <c r="R54" s="16"/>
      <c r="S54" s="15"/>
      <c r="T54" s="18"/>
      <c r="U54" s="15"/>
      <c r="V54" s="15"/>
      <c r="W54" s="15"/>
      <c r="X54" s="15"/>
      <c r="Y54" s="15"/>
      <c r="Z54" s="15"/>
      <c r="AA54" s="15"/>
      <c r="AB54" s="15"/>
      <c r="AC54" s="15"/>
    </row>
    <row r="55" spans="1:29">
      <c r="A55" s="15"/>
      <c r="B55" s="15"/>
      <c r="C55" s="15"/>
      <c r="D55" s="15"/>
      <c r="E55" s="15"/>
      <c r="F55" s="15"/>
      <c r="G55" s="15"/>
      <c r="H55" s="15"/>
      <c r="I55" s="15"/>
      <c r="J55" s="15" t="s">
        <v>30</v>
      </c>
      <c r="K55" s="15">
        <v>1</v>
      </c>
      <c r="L55" s="16" t="s">
        <v>31</v>
      </c>
      <c r="M55" s="16"/>
      <c r="N55" s="16"/>
      <c r="O55" s="17"/>
      <c r="P55" s="17"/>
      <c r="Q55" s="17"/>
      <c r="R55" s="16" t="s">
        <v>28</v>
      </c>
      <c r="S55" s="15"/>
      <c r="T55" s="18"/>
      <c r="U55" s="15"/>
      <c r="V55" s="15"/>
      <c r="W55" s="15"/>
      <c r="X55" s="15"/>
      <c r="Y55" s="15"/>
      <c r="Z55" s="15"/>
      <c r="AA55" s="15"/>
      <c r="AB55" s="15"/>
      <c r="AC55" s="15"/>
    </row>
    <row r="56" spans="1:29">
      <c r="A56" s="15"/>
      <c r="B56" s="15"/>
      <c r="C56" s="15"/>
      <c r="D56" s="15"/>
      <c r="E56" s="15"/>
      <c r="F56" s="15"/>
      <c r="G56" s="15"/>
      <c r="H56" s="15"/>
      <c r="I56" s="15"/>
      <c r="J56" s="17"/>
      <c r="K56" s="15"/>
      <c r="L56" s="16"/>
      <c r="M56" s="16"/>
      <c r="N56" s="16"/>
      <c r="O56" s="17"/>
      <c r="P56" s="17"/>
      <c r="Q56" s="17"/>
      <c r="R56" s="16"/>
      <c r="S56" s="15"/>
      <c r="T56" s="18"/>
      <c r="U56" s="15"/>
      <c r="V56" s="15"/>
      <c r="W56" s="15"/>
      <c r="X56" s="15"/>
      <c r="Y56" s="15"/>
      <c r="Z56" s="15"/>
      <c r="AA56" s="15"/>
      <c r="AB56" s="15"/>
      <c r="AC56" s="15"/>
    </row>
    <row r="57" spans="1:29">
      <c r="A57" s="15"/>
      <c r="B57" s="15"/>
      <c r="C57" s="15"/>
      <c r="D57" s="15"/>
      <c r="E57" s="15"/>
      <c r="F57" s="15"/>
      <c r="G57" s="15"/>
      <c r="H57" s="15"/>
      <c r="I57" s="15" t="s">
        <v>32</v>
      </c>
      <c r="J57" s="15" t="s">
        <v>26</v>
      </c>
      <c r="K57" s="15">
        <v>2</v>
      </c>
      <c r="L57" s="16" t="s">
        <v>33</v>
      </c>
      <c r="M57" s="16" t="s">
        <v>34</v>
      </c>
      <c r="N57" s="16"/>
      <c r="O57" s="17"/>
      <c r="P57" s="17"/>
      <c r="Q57" s="17"/>
      <c r="R57" s="17" t="s">
        <v>28</v>
      </c>
      <c r="S57" s="15"/>
      <c r="T57" s="18"/>
      <c r="U57" s="15"/>
      <c r="V57" s="15"/>
      <c r="W57" s="15"/>
      <c r="X57" s="15"/>
      <c r="Y57" s="15"/>
      <c r="Z57" s="15"/>
      <c r="AA57" s="15"/>
      <c r="AB57" s="15"/>
      <c r="AC57" s="15"/>
    </row>
    <row r="58" spans="1:29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6"/>
      <c r="M58" s="16" t="s">
        <v>37</v>
      </c>
      <c r="N58" s="16"/>
      <c r="O58" s="17"/>
      <c r="P58" s="17"/>
      <c r="Q58" s="17"/>
      <c r="R58" s="17" t="s">
        <v>28</v>
      </c>
      <c r="S58" s="15"/>
      <c r="T58" s="18"/>
      <c r="U58" s="15"/>
      <c r="V58" s="15"/>
      <c r="W58" s="15"/>
      <c r="X58" s="15"/>
      <c r="Y58" s="15"/>
      <c r="Z58" s="15"/>
      <c r="AA58" s="15"/>
      <c r="AB58" s="15"/>
      <c r="AC58" s="15"/>
    </row>
    <row r="59" spans="1:29">
      <c r="A59" s="15"/>
      <c r="B59" s="15"/>
      <c r="C59" s="15"/>
      <c r="D59" s="15"/>
      <c r="E59" s="15"/>
      <c r="F59" s="15"/>
      <c r="G59" s="15"/>
      <c r="H59" s="15"/>
      <c r="I59" s="15"/>
      <c r="J59" s="15" t="s">
        <v>30</v>
      </c>
      <c r="K59" s="15">
        <v>3</v>
      </c>
      <c r="L59" s="16"/>
      <c r="M59" s="16" t="s">
        <v>39</v>
      </c>
      <c r="N59" s="16"/>
      <c r="O59" s="17"/>
      <c r="P59" s="17"/>
      <c r="Q59" s="17"/>
      <c r="R59" s="17" t="s">
        <v>28</v>
      </c>
      <c r="S59" s="15"/>
      <c r="T59" s="18"/>
      <c r="U59" s="15"/>
      <c r="V59" s="15"/>
      <c r="W59" s="15"/>
      <c r="X59" s="15"/>
      <c r="Y59" s="15"/>
      <c r="Z59" s="15"/>
      <c r="AA59" s="15"/>
      <c r="AB59" s="15"/>
      <c r="AC59" s="15"/>
    </row>
    <row r="60" spans="1:29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6"/>
      <c r="M60" s="16" t="s">
        <v>42</v>
      </c>
      <c r="N60" s="16"/>
      <c r="O60" s="17"/>
      <c r="P60" s="17"/>
      <c r="Q60" s="17"/>
      <c r="R60" s="17" t="s">
        <v>28</v>
      </c>
      <c r="S60" s="15"/>
      <c r="T60" s="18"/>
      <c r="U60" s="15"/>
      <c r="V60" s="15"/>
      <c r="W60" s="15"/>
      <c r="X60" s="15"/>
      <c r="Y60" s="15"/>
      <c r="Z60" s="15"/>
      <c r="AA60" s="15"/>
      <c r="AB60" s="15"/>
      <c r="AC60" s="15"/>
    </row>
    <row r="61" spans="1:29">
      <c r="A61" s="15"/>
      <c r="B61" s="15"/>
      <c r="C61" s="15"/>
      <c r="D61" s="15"/>
      <c r="E61" s="15"/>
      <c r="F61" s="15"/>
      <c r="G61" s="15"/>
      <c r="H61" s="15"/>
      <c r="I61" s="15" t="s">
        <v>45</v>
      </c>
      <c r="J61" s="15" t="s">
        <v>26</v>
      </c>
      <c r="K61" s="15">
        <v>5</v>
      </c>
      <c r="L61" s="16"/>
      <c r="M61" s="16" t="s">
        <v>46</v>
      </c>
      <c r="N61" s="16"/>
      <c r="O61" s="17"/>
      <c r="P61" s="17"/>
      <c r="Q61" s="17"/>
      <c r="R61" s="17" t="s">
        <v>28</v>
      </c>
      <c r="S61" s="15"/>
      <c r="T61" s="18"/>
      <c r="U61" s="15"/>
      <c r="V61" s="15"/>
      <c r="W61" s="15"/>
      <c r="X61" s="15"/>
      <c r="Y61" s="15"/>
      <c r="Z61" s="15"/>
      <c r="AA61" s="15"/>
      <c r="AB61" s="15"/>
      <c r="AC61" s="15"/>
    </row>
    <row r="62" spans="1:29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6"/>
      <c r="M62" s="16" t="s">
        <v>47</v>
      </c>
      <c r="N62" s="16"/>
      <c r="O62" s="17"/>
      <c r="P62" s="17"/>
      <c r="Q62" s="17"/>
      <c r="R62" s="17" t="s">
        <v>28</v>
      </c>
      <c r="S62" s="15"/>
      <c r="T62" s="18"/>
      <c r="U62" s="15"/>
      <c r="V62" s="15"/>
      <c r="W62" s="15"/>
      <c r="X62" s="15"/>
      <c r="Y62" s="15"/>
      <c r="Z62" s="15"/>
      <c r="AA62" s="15"/>
      <c r="AB62" s="15"/>
      <c r="AC62" s="15"/>
    </row>
    <row r="63" spans="1:29">
      <c r="A63" s="15"/>
      <c r="B63" s="15"/>
      <c r="C63" s="15"/>
      <c r="D63" s="15"/>
      <c r="E63" s="15"/>
      <c r="F63" s="15"/>
      <c r="G63" s="15"/>
      <c r="H63" s="15"/>
      <c r="I63" s="15"/>
      <c r="J63" s="15" t="s">
        <v>30</v>
      </c>
      <c r="K63" s="15">
        <v>6</v>
      </c>
      <c r="L63" s="17" t="s">
        <v>48</v>
      </c>
      <c r="M63" s="15" t="s">
        <v>62</v>
      </c>
      <c r="N63" s="15"/>
      <c r="O63" s="17"/>
      <c r="P63" s="17"/>
      <c r="Q63" s="17"/>
      <c r="R63" s="17" t="s">
        <v>64</v>
      </c>
      <c r="S63" s="15"/>
      <c r="T63" s="18"/>
      <c r="U63" s="15"/>
      <c r="V63" s="15"/>
      <c r="W63" s="15"/>
      <c r="X63" s="15"/>
      <c r="Y63" s="15"/>
      <c r="Z63" s="15"/>
      <c r="AA63" s="15"/>
      <c r="AB63" s="15"/>
      <c r="AC63" s="15"/>
    </row>
    <row r="64" spans="1:29">
      <c r="A64" s="15"/>
      <c r="B64" s="15"/>
      <c r="C64" s="15"/>
      <c r="D64" s="15"/>
      <c r="E64" s="15"/>
      <c r="F64" s="15"/>
      <c r="G64" s="15"/>
      <c r="H64" s="15"/>
      <c r="I64" s="15"/>
      <c r="J64" s="17"/>
      <c r="K64" s="15"/>
      <c r="L64" s="17" t="s">
        <v>50</v>
      </c>
      <c r="M64" s="15" t="s">
        <v>65</v>
      </c>
      <c r="N64" s="15"/>
      <c r="O64" s="17"/>
      <c r="P64" s="17"/>
      <c r="Q64" s="17"/>
      <c r="R64" s="17" t="s">
        <v>64</v>
      </c>
      <c r="S64" s="15"/>
      <c r="T64" s="18"/>
      <c r="U64" s="15"/>
      <c r="V64" s="15"/>
      <c r="W64" s="15"/>
      <c r="X64" s="15"/>
      <c r="Y64" s="15"/>
      <c r="Z64" s="15"/>
      <c r="AA64" s="15"/>
      <c r="AB64" s="15"/>
      <c r="AC64" s="15"/>
    </row>
    <row r="65" spans="1:20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20"/>
    </row>
    <row r="66" spans="1:20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20"/>
    </row>
    <row r="67" spans="1:20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20"/>
    </row>
    <row r="68" spans="1:20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20"/>
    </row>
    <row r="69" spans="1:20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20"/>
    </row>
    <row r="70" spans="1:20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20"/>
    </row>
    <row r="71" spans="1:20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20"/>
    </row>
    <row r="72" spans="1:20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20"/>
    </row>
    <row r="73" spans="1:20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20"/>
    </row>
    <row r="74" spans="1:20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20"/>
    </row>
    <row r="75" spans="1:20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21"/>
      <c r="N75" s="21"/>
      <c r="O75" s="19"/>
      <c r="P75" s="19"/>
      <c r="Q75" s="19"/>
      <c r="R75" s="19"/>
      <c r="S75" s="19"/>
      <c r="T75" s="20"/>
    </row>
    <row r="76" spans="1:20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20"/>
    </row>
    <row r="77" spans="1:20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20"/>
    </row>
    <row r="78" spans="1:20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20"/>
    </row>
    <row r="79" spans="1:20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20"/>
    </row>
    <row r="80" spans="1:20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20"/>
    </row>
    <row r="81" spans="1:20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20"/>
    </row>
    <row r="82" spans="1:20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20"/>
    </row>
    <row r="83" spans="1:20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20"/>
    </row>
    <row r="84" spans="1:20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20"/>
    </row>
    <row r="85" spans="1:20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20"/>
    </row>
    <row r="86" spans="1:20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20"/>
    </row>
    <row r="87" spans="1:20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21"/>
      <c r="N87" s="21"/>
      <c r="O87" s="19"/>
      <c r="P87" s="19"/>
      <c r="Q87" s="19"/>
      <c r="R87" s="19"/>
      <c r="S87" s="19"/>
      <c r="T87" s="20"/>
    </row>
    <row r="88" spans="1:20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20"/>
    </row>
    <row r="89" spans="1:20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20"/>
    </row>
    <row r="90" spans="1:20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20"/>
    </row>
    <row r="91" spans="1:20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20"/>
    </row>
    <row r="92" spans="1:20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20"/>
    </row>
    <row r="93" spans="1:20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20"/>
    </row>
    <row r="94" spans="1:20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20"/>
    </row>
    <row r="95" spans="1:20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20"/>
    </row>
    <row r="96" spans="1:20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20"/>
    </row>
    <row r="97" spans="1:20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20"/>
    </row>
    <row r="98" spans="1:20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20"/>
    </row>
    <row r="99" spans="1:20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21"/>
      <c r="N99" s="21"/>
      <c r="O99" s="19"/>
      <c r="P99" s="19"/>
      <c r="Q99" s="19"/>
      <c r="R99" s="19"/>
      <c r="S99" s="19"/>
      <c r="T99" s="20"/>
    </row>
    <row r="100" spans="1:20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20"/>
    </row>
    <row r="101" spans="1:20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20"/>
    </row>
    <row r="102" spans="1:20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20"/>
    </row>
    <row r="103" spans="1:20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20"/>
    </row>
    <row r="104" spans="1:20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20"/>
    </row>
    <row r="105" spans="1:20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20"/>
    </row>
    <row r="106" spans="1:20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20"/>
    </row>
    <row r="107" spans="1:20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20"/>
    </row>
    <row r="108" spans="1:20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20"/>
    </row>
    <row r="109" spans="1:20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20"/>
    </row>
    <row r="110" spans="1:20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20"/>
    </row>
    <row r="111" spans="1:20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21"/>
      <c r="N111" s="21"/>
      <c r="O111" s="19"/>
      <c r="P111" s="19"/>
      <c r="Q111" s="19"/>
      <c r="R111" s="19"/>
      <c r="S111" s="19"/>
      <c r="T111" s="20"/>
    </row>
    <row r="112" spans="1:20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20"/>
    </row>
    <row r="113" spans="1:20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20"/>
    </row>
    <row r="114" spans="1:20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20"/>
    </row>
    <row r="115" spans="1:20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20"/>
    </row>
    <row r="116" spans="1:20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20"/>
    </row>
    <row r="117" spans="1:20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20"/>
    </row>
    <row r="118" spans="1:20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20"/>
    </row>
    <row r="119" spans="1:20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20"/>
    </row>
    <row r="120" spans="1:20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20"/>
    </row>
    <row r="121" spans="1:20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20"/>
    </row>
    <row r="122" spans="1:20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20"/>
    </row>
    <row r="123" spans="1:20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21"/>
      <c r="N123" s="21"/>
      <c r="O123" s="19"/>
      <c r="P123" s="19"/>
      <c r="Q123" s="19"/>
      <c r="R123" s="19"/>
      <c r="S123" s="19"/>
      <c r="T123" s="20"/>
    </row>
    <row r="124" spans="1:20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20"/>
    </row>
    <row r="125" spans="1:20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20"/>
    </row>
    <row r="126" spans="1:20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20"/>
    </row>
    <row r="127" spans="1:20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20"/>
    </row>
    <row r="128" spans="1:20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20"/>
    </row>
    <row r="129" spans="1:20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20"/>
    </row>
    <row r="130" spans="1:20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20"/>
    </row>
    <row r="131" spans="1:20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20"/>
    </row>
    <row r="132" spans="1:20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20"/>
    </row>
    <row r="133" spans="1:20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20"/>
    </row>
    <row r="134" spans="1:20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20"/>
    </row>
    <row r="135" spans="1:20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21"/>
      <c r="N135" s="21"/>
      <c r="O135" s="19"/>
      <c r="P135" s="19"/>
      <c r="Q135" s="19"/>
      <c r="R135" s="19"/>
      <c r="S135" s="19"/>
      <c r="T135" s="20"/>
    </row>
    <row r="136" spans="1:20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20"/>
    </row>
    <row r="137" spans="1:20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20"/>
    </row>
    <row r="138" spans="1:20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20"/>
    </row>
    <row r="139" spans="1:20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20"/>
    </row>
    <row r="140" spans="1:20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20"/>
    </row>
    <row r="141" spans="1:20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20"/>
    </row>
    <row r="142" spans="1:20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20"/>
    </row>
    <row r="143" spans="1:20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20"/>
    </row>
    <row r="144" spans="1:20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20"/>
    </row>
    <row r="145" spans="1:20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20"/>
    </row>
    <row r="146" spans="1:20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20"/>
    </row>
    <row r="147" spans="1:20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21"/>
      <c r="N147" s="21"/>
      <c r="O147" s="19"/>
      <c r="P147" s="19"/>
      <c r="Q147" s="19"/>
      <c r="R147" s="19"/>
      <c r="S147" s="19"/>
      <c r="T147" s="20"/>
    </row>
    <row r="148" spans="1:20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20"/>
    </row>
    <row r="149" spans="1:20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20"/>
    </row>
    <row r="150" spans="1:20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20"/>
    </row>
    <row r="151" spans="1:20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20"/>
    </row>
    <row r="152" spans="1:20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20"/>
    </row>
    <row r="153" spans="1:20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20"/>
    </row>
    <row r="154" spans="1:20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20"/>
    </row>
    <row r="155" spans="1:20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20"/>
    </row>
    <row r="156" spans="1:20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20"/>
    </row>
    <row r="157" spans="1:20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20"/>
    </row>
    <row r="158" spans="1:20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20"/>
    </row>
    <row r="159" spans="1:20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21"/>
      <c r="N159" s="21"/>
      <c r="O159" s="19"/>
      <c r="P159" s="19"/>
      <c r="Q159" s="19"/>
      <c r="R159" s="19"/>
      <c r="S159" s="19"/>
      <c r="T159" s="20"/>
    </row>
    <row r="160" spans="1:20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20"/>
    </row>
    <row r="161" spans="1:20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20"/>
    </row>
    <row r="162" spans="1:20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20"/>
    </row>
    <row r="163" spans="1:20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20"/>
    </row>
    <row r="164" spans="1:20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20"/>
    </row>
    <row r="165" spans="1:20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20"/>
    </row>
    <row r="166" spans="1:20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20"/>
    </row>
    <row r="167" spans="1:20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20"/>
    </row>
    <row r="168" spans="1:20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20"/>
    </row>
    <row r="169" spans="1:20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20"/>
    </row>
    <row r="170" spans="1:20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20"/>
    </row>
    <row r="171" spans="1:20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21"/>
      <c r="N171" s="21"/>
      <c r="O171" s="19"/>
      <c r="P171" s="19"/>
      <c r="Q171" s="19"/>
      <c r="R171" s="19"/>
      <c r="S171" s="19"/>
      <c r="T171" s="20"/>
    </row>
    <row r="172" spans="1:20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20"/>
    </row>
    <row r="173" spans="1:20">
      <c r="L173" s="19"/>
      <c r="M173" s="19"/>
      <c r="N173" s="19"/>
    </row>
    <row r="174" spans="1:20">
      <c r="L174" s="19"/>
      <c r="M174" s="19"/>
      <c r="N174" s="19"/>
    </row>
    <row r="175" spans="1:20">
      <c r="L175" s="19"/>
      <c r="M175" s="19"/>
      <c r="N175" s="19"/>
    </row>
    <row r="176" spans="1:20">
      <c r="L176" s="19"/>
      <c r="M176" s="19"/>
      <c r="N176" s="19"/>
    </row>
    <row r="177" spans="12:14">
      <c r="L177" s="19"/>
      <c r="M177" s="19"/>
      <c r="N177" s="19"/>
    </row>
    <row r="178" spans="12:14">
      <c r="L178" s="19"/>
      <c r="M178" s="19"/>
      <c r="N178" s="19"/>
    </row>
    <row r="179" spans="12:14">
      <c r="L179" s="19"/>
      <c r="M179" s="19"/>
      <c r="N179" s="19"/>
    </row>
    <row r="180" spans="12:14">
      <c r="L180" s="19"/>
      <c r="M180" s="19"/>
      <c r="N180" s="19"/>
    </row>
    <row r="181" spans="12:14">
      <c r="L181" s="19"/>
      <c r="M181" s="19"/>
      <c r="N181" s="19"/>
    </row>
    <row r="182" spans="12:14">
      <c r="L182" s="19"/>
      <c r="M182" s="19"/>
      <c r="N182" s="19"/>
    </row>
    <row r="183" spans="12:14">
      <c r="L183" s="19"/>
      <c r="M183" s="21"/>
      <c r="N183" s="21"/>
    </row>
    <row r="184" spans="12:14">
      <c r="L184" s="19"/>
      <c r="M184" s="19"/>
      <c r="N184" s="19"/>
    </row>
    <row r="185" spans="12:14">
      <c r="L185" s="19"/>
      <c r="M185" s="19"/>
      <c r="N185" s="19"/>
    </row>
    <row r="186" spans="12:14">
      <c r="L186" s="19"/>
      <c r="M186" s="19"/>
      <c r="N186" s="19"/>
    </row>
    <row r="187" spans="12:14">
      <c r="L187" s="19"/>
      <c r="M187" s="19"/>
      <c r="N187" s="19"/>
    </row>
    <row r="188" spans="12:14">
      <c r="L188" s="19"/>
      <c r="M188" s="19"/>
      <c r="N188" s="19"/>
    </row>
    <row r="189" spans="12:14">
      <c r="L189" s="19"/>
      <c r="M189" s="19"/>
      <c r="N189" s="19"/>
    </row>
    <row r="190" spans="12:14">
      <c r="L190" s="19"/>
      <c r="M190" s="19"/>
      <c r="N190" s="19"/>
    </row>
    <row r="191" spans="12:14">
      <c r="L191" s="19"/>
      <c r="M191" s="19"/>
      <c r="N191" s="19"/>
    </row>
    <row r="192" spans="12:14">
      <c r="L192" s="19"/>
      <c r="M192" s="19"/>
      <c r="N192" s="19"/>
    </row>
    <row r="193" spans="12:14">
      <c r="L193" s="19"/>
      <c r="M193" s="19"/>
      <c r="N193" s="19"/>
    </row>
    <row r="194" spans="12:14">
      <c r="L194" s="19"/>
      <c r="M194" s="19"/>
      <c r="N194" s="19"/>
    </row>
    <row r="195" spans="12:14">
      <c r="L195" s="19"/>
      <c r="M195" s="21"/>
      <c r="N195" s="21"/>
    </row>
    <row r="196" spans="12:14">
      <c r="L196" s="19"/>
      <c r="M196" s="19"/>
      <c r="N196" s="19"/>
    </row>
    <row r="197" spans="12:14">
      <c r="L197" s="19"/>
      <c r="M197" s="19"/>
      <c r="N197" s="19"/>
    </row>
    <row r="198" spans="12:14">
      <c r="L198" s="19"/>
      <c r="M198" s="19"/>
      <c r="N198" s="19"/>
    </row>
    <row r="199" spans="12:14">
      <c r="L199" s="19"/>
      <c r="M199" s="19"/>
      <c r="N199" s="19"/>
    </row>
    <row r="200" spans="12:14">
      <c r="L200" s="19"/>
      <c r="M200" s="19"/>
      <c r="N200" s="19"/>
    </row>
    <row r="201" spans="12:14">
      <c r="L201" s="19"/>
      <c r="M201" s="19"/>
      <c r="N201" s="19"/>
    </row>
    <row r="202" spans="12:14">
      <c r="L202" s="19"/>
      <c r="M202" s="19"/>
      <c r="N202" s="19"/>
    </row>
    <row r="203" spans="12:14">
      <c r="L203" s="19"/>
      <c r="M203" s="19"/>
      <c r="N203" s="19"/>
    </row>
    <row r="204" spans="12:14">
      <c r="L204" s="19"/>
      <c r="M204" s="19"/>
      <c r="N204" s="19"/>
    </row>
    <row r="205" spans="12:14">
      <c r="L205" s="19"/>
      <c r="M205" s="19"/>
      <c r="N205" s="19"/>
    </row>
    <row r="206" spans="12:14">
      <c r="L206" s="19"/>
      <c r="M206" s="19"/>
      <c r="N206" s="19"/>
    </row>
    <row r="207" spans="12:14">
      <c r="L207" s="19"/>
      <c r="M207" s="21"/>
      <c r="N207" s="21"/>
    </row>
    <row r="208" spans="12:14">
      <c r="L208" s="19"/>
      <c r="M208" s="19"/>
      <c r="N208" s="19"/>
    </row>
    <row r="209" spans="12:14">
      <c r="L209" s="19"/>
      <c r="M209" s="19"/>
      <c r="N209" s="19"/>
    </row>
    <row r="210" spans="12:14">
      <c r="L210" s="19"/>
      <c r="M210" s="19"/>
      <c r="N210" s="19"/>
    </row>
    <row r="211" spans="12:14">
      <c r="L211" s="19"/>
      <c r="M211" s="19"/>
      <c r="N211" s="19"/>
    </row>
    <row r="212" spans="12:14">
      <c r="L212" s="19"/>
      <c r="M212" s="19"/>
      <c r="N212" s="19"/>
    </row>
    <row r="213" spans="12:14">
      <c r="L213" s="19"/>
      <c r="M213" s="19"/>
      <c r="N213" s="19"/>
    </row>
    <row r="214" spans="12:14">
      <c r="L214" s="19"/>
      <c r="M214" s="19"/>
      <c r="N214" s="19"/>
    </row>
    <row r="215" spans="12:14">
      <c r="L215" s="19"/>
      <c r="M215" s="19"/>
      <c r="N215" s="19"/>
    </row>
    <row r="216" spans="12:14">
      <c r="L216" s="19"/>
      <c r="M216" s="19"/>
      <c r="N216" s="19"/>
    </row>
    <row r="217" spans="12:14">
      <c r="L217" s="19"/>
      <c r="M217" s="19"/>
      <c r="N217" s="19"/>
    </row>
    <row r="218" spans="12:14">
      <c r="L218" s="19"/>
      <c r="M218" s="19"/>
      <c r="N218" s="19"/>
    </row>
    <row r="219" spans="12:14">
      <c r="L219" s="19"/>
      <c r="M219" s="21"/>
      <c r="N219" s="21"/>
    </row>
    <row r="220" spans="12:14">
      <c r="L220" s="19"/>
      <c r="M220" s="19"/>
      <c r="N220" s="19"/>
    </row>
    <row r="221" spans="12:14">
      <c r="L221" s="19"/>
      <c r="M221" s="19"/>
      <c r="N221" s="19"/>
    </row>
    <row r="222" spans="12:14">
      <c r="L222" s="19"/>
      <c r="M222" s="19"/>
      <c r="N222" s="19"/>
    </row>
    <row r="223" spans="12:14">
      <c r="L223" s="19"/>
      <c r="M223" s="19"/>
      <c r="N223" s="19"/>
    </row>
    <row r="224" spans="12:14">
      <c r="L224" s="19"/>
      <c r="M224" s="19"/>
      <c r="N224" s="19"/>
    </row>
    <row r="225" spans="12:14">
      <c r="L225" s="19"/>
      <c r="M225" s="19"/>
      <c r="N225" s="19"/>
    </row>
    <row r="226" spans="12:14">
      <c r="L226" s="19"/>
      <c r="M226" s="19"/>
      <c r="N226" s="19"/>
    </row>
    <row r="227" spans="12:14">
      <c r="L227" s="19"/>
      <c r="M227" s="19"/>
      <c r="N227" s="19"/>
    </row>
    <row r="228" spans="12:14">
      <c r="L228" s="19"/>
      <c r="M228" s="19"/>
      <c r="N228" s="19"/>
    </row>
    <row r="229" spans="12:14">
      <c r="L229" s="19"/>
      <c r="M229" s="19"/>
      <c r="N229" s="19"/>
    </row>
    <row r="230" spans="12:14">
      <c r="L230" s="19"/>
      <c r="M230" s="19"/>
      <c r="N230" s="19"/>
    </row>
    <row r="231" spans="12:14">
      <c r="L231" s="19"/>
      <c r="M231" s="21"/>
      <c r="N231" s="21"/>
    </row>
    <row r="232" spans="12:14">
      <c r="L232" s="19"/>
      <c r="M232" s="19"/>
      <c r="N232" s="19"/>
    </row>
    <row r="233" spans="12:14">
      <c r="L233" s="19"/>
      <c r="M233" s="19"/>
      <c r="N233" s="19"/>
    </row>
    <row r="234" spans="12:14">
      <c r="L234" s="19"/>
      <c r="M234" s="19"/>
      <c r="N234" s="19"/>
    </row>
    <row r="235" spans="12:14">
      <c r="L235" s="19"/>
      <c r="M235" s="19"/>
      <c r="N235" s="19"/>
    </row>
    <row r="236" spans="12:14">
      <c r="L236" s="19"/>
      <c r="M236" s="19"/>
      <c r="N236" s="19"/>
    </row>
    <row r="237" spans="12:14">
      <c r="L237" s="19"/>
      <c r="M237" s="19"/>
      <c r="N237" s="19"/>
    </row>
    <row r="238" spans="12:14">
      <c r="L238" s="19"/>
      <c r="M238" s="19"/>
      <c r="N238" s="19"/>
    </row>
    <row r="239" spans="12:14">
      <c r="L239" s="19"/>
      <c r="M239" s="19"/>
      <c r="N239" s="19"/>
    </row>
    <row r="240" spans="12:14">
      <c r="L240" s="19"/>
      <c r="M240" s="19"/>
      <c r="N240" s="19"/>
    </row>
    <row r="241" spans="12:14">
      <c r="L241" s="19"/>
      <c r="M241" s="19"/>
      <c r="N241" s="19"/>
    </row>
    <row r="242" spans="12:14">
      <c r="L242" s="19"/>
      <c r="M242" s="19"/>
      <c r="N242" s="19"/>
    </row>
    <row r="243" spans="12:14">
      <c r="L243" s="19"/>
      <c r="M243" s="21"/>
      <c r="N243" s="21"/>
    </row>
    <row r="244" spans="12:14">
      <c r="L244" s="19"/>
      <c r="M244" s="19"/>
      <c r="N244" s="19"/>
    </row>
  </sheetData>
  <autoFilter xmlns:etc="http://www.wps.cn/officeDocument/2017/etCustomData" ref="A3:AC64" etc:filterBottomFollowUsedRange="0">
    <extLst/>
  </autoFilter>
  <mergeCells count="260">
    <mergeCell ref="U1:AC1"/>
    <mergeCell ref="U2:X2"/>
    <mergeCell ref="Y2:AB2"/>
    <mergeCell ref="I3:K3"/>
    <mergeCell ref="I4:K4"/>
    <mergeCell ref="M9:N9"/>
    <mergeCell ref="M10:N10"/>
    <mergeCell ref="M11:N11"/>
    <mergeCell ref="M12:N12"/>
    <mergeCell ref="M13:N13"/>
    <mergeCell ref="M14:N14"/>
    <mergeCell ref="M15:N15"/>
    <mergeCell ref="M16:N16"/>
    <mergeCell ref="M21:N21"/>
    <mergeCell ref="M22:N22"/>
    <mergeCell ref="M23:N23"/>
    <mergeCell ref="M24:N24"/>
    <mergeCell ref="M25:N25"/>
    <mergeCell ref="M26:N26"/>
    <mergeCell ref="M27:N27"/>
    <mergeCell ref="M28:N28"/>
    <mergeCell ref="M33:N33"/>
    <mergeCell ref="M34:N34"/>
    <mergeCell ref="M35:N35"/>
    <mergeCell ref="M36:N36"/>
    <mergeCell ref="M37:N37"/>
    <mergeCell ref="M38:N38"/>
    <mergeCell ref="M39:N39"/>
    <mergeCell ref="M40:N40"/>
    <mergeCell ref="M45:N45"/>
    <mergeCell ref="M46:N46"/>
    <mergeCell ref="M47:N47"/>
    <mergeCell ref="M48:N48"/>
    <mergeCell ref="M49:N49"/>
    <mergeCell ref="M50:N50"/>
    <mergeCell ref="M51:N51"/>
    <mergeCell ref="M52:N52"/>
    <mergeCell ref="M57:N57"/>
    <mergeCell ref="M58:N58"/>
    <mergeCell ref="M59:N59"/>
    <mergeCell ref="M60:N60"/>
    <mergeCell ref="M61:N61"/>
    <mergeCell ref="M62:N62"/>
    <mergeCell ref="M63:N63"/>
    <mergeCell ref="M64:N64"/>
    <mergeCell ref="A3:A4"/>
    <mergeCell ref="A5:A16"/>
    <mergeCell ref="A17:A28"/>
    <mergeCell ref="A29:A40"/>
    <mergeCell ref="A41:A52"/>
    <mergeCell ref="A53:A64"/>
    <mergeCell ref="B3:B4"/>
    <mergeCell ref="B5:B16"/>
    <mergeCell ref="B17:B28"/>
    <mergeCell ref="B29:B40"/>
    <mergeCell ref="B41:B52"/>
    <mergeCell ref="B53:B64"/>
    <mergeCell ref="C3:C4"/>
    <mergeCell ref="C5:C16"/>
    <mergeCell ref="C17:C28"/>
    <mergeCell ref="C29:C40"/>
    <mergeCell ref="C41:C52"/>
    <mergeCell ref="C53:C64"/>
    <mergeCell ref="D3:D4"/>
    <mergeCell ref="D5:D16"/>
    <mergeCell ref="D17:D28"/>
    <mergeCell ref="D29:D40"/>
    <mergeCell ref="D41:D52"/>
    <mergeCell ref="D53:D64"/>
    <mergeCell ref="E3:E4"/>
    <mergeCell ref="E5:E16"/>
    <mergeCell ref="E17:E28"/>
    <mergeCell ref="E29:E40"/>
    <mergeCell ref="E41:E52"/>
    <mergeCell ref="E53:E64"/>
    <mergeCell ref="F3:F4"/>
    <mergeCell ref="F5:F16"/>
    <mergeCell ref="F17:F28"/>
    <mergeCell ref="F29:F40"/>
    <mergeCell ref="F41:F52"/>
    <mergeCell ref="F53:F64"/>
    <mergeCell ref="G3:G4"/>
    <mergeCell ref="G5:G16"/>
    <mergeCell ref="G17:G28"/>
    <mergeCell ref="G29:G40"/>
    <mergeCell ref="G41:G52"/>
    <mergeCell ref="G53:G64"/>
    <mergeCell ref="H3:H4"/>
    <mergeCell ref="H5:H16"/>
    <mergeCell ref="H17:H28"/>
    <mergeCell ref="H29:H40"/>
    <mergeCell ref="H41:H52"/>
    <mergeCell ref="H53:H64"/>
    <mergeCell ref="I5:I8"/>
    <mergeCell ref="I9:I12"/>
    <mergeCell ref="I13:I16"/>
    <mergeCell ref="I17:I20"/>
    <mergeCell ref="I21:I24"/>
    <mergeCell ref="I25:I28"/>
    <mergeCell ref="I29:I32"/>
    <mergeCell ref="I33:I36"/>
    <mergeCell ref="I37:I40"/>
    <mergeCell ref="I41:I44"/>
    <mergeCell ref="I45:I48"/>
    <mergeCell ref="I49:I52"/>
    <mergeCell ref="I53:I56"/>
    <mergeCell ref="I57:I60"/>
    <mergeCell ref="I61:I6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J45:J46"/>
    <mergeCell ref="J47:J48"/>
    <mergeCell ref="J49:J50"/>
    <mergeCell ref="J51:J52"/>
    <mergeCell ref="J53:J54"/>
    <mergeCell ref="J55:J56"/>
    <mergeCell ref="J57:J58"/>
    <mergeCell ref="J59:J60"/>
    <mergeCell ref="J61:J62"/>
    <mergeCell ref="J63:J64"/>
    <mergeCell ref="K5:K6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K45:K46"/>
    <mergeCell ref="K47:K48"/>
    <mergeCell ref="K49:K50"/>
    <mergeCell ref="K51:K52"/>
    <mergeCell ref="K53:K54"/>
    <mergeCell ref="K55:K56"/>
    <mergeCell ref="K57:K58"/>
    <mergeCell ref="K59:K60"/>
    <mergeCell ref="K61:K62"/>
    <mergeCell ref="K63:K64"/>
    <mergeCell ref="L9:L14"/>
    <mergeCell ref="L21:L26"/>
    <mergeCell ref="L33:L38"/>
    <mergeCell ref="L45:L50"/>
    <mergeCell ref="L57:L62"/>
    <mergeCell ref="O3:O4"/>
    <mergeCell ref="P3:P4"/>
    <mergeCell ref="Q3:Q4"/>
    <mergeCell ref="R3:R4"/>
    <mergeCell ref="R5:R6"/>
    <mergeCell ref="R7:R8"/>
    <mergeCell ref="R17:R18"/>
    <mergeCell ref="R19:R20"/>
    <mergeCell ref="R29:R30"/>
    <mergeCell ref="R31:R32"/>
    <mergeCell ref="R41:R42"/>
    <mergeCell ref="R43:R44"/>
    <mergeCell ref="R53:R54"/>
    <mergeCell ref="R55:R56"/>
    <mergeCell ref="S3:S4"/>
    <mergeCell ref="S5:S16"/>
    <mergeCell ref="S17:S28"/>
    <mergeCell ref="S29:S40"/>
    <mergeCell ref="S41:S52"/>
    <mergeCell ref="S53:S64"/>
    <mergeCell ref="T3:T4"/>
    <mergeCell ref="U3:U4"/>
    <mergeCell ref="U5:U16"/>
    <mergeCell ref="U17:U28"/>
    <mergeCell ref="U29:U40"/>
    <mergeCell ref="U41:U52"/>
    <mergeCell ref="U53:U64"/>
    <mergeCell ref="V3:V4"/>
    <mergeCell ref="V5:V16"/>
    <mergeCell ref="V17:V28"/>
    <mergeCell ref="V29:V40"/>
    <mergeCell ref="V41:V52"/>
    <mergeCell ref="V53:V64"/>
    <mergeCell ref="W3:W4"/>
    <mergeCell ref="W5:W16"/>
    <mergeCell ref="W17:W28"/>
    <mergeCell ref="W29:W40"/>
    <mergeCell ref="W41:W52"/>
    <mergeCell ref="W53:W64"/>
    <mergeCell ref="X3:X4"/>
    <mergeCell ref="X5:X16"/>
    <mergeCell ref="X17:X28"/>
    <mergeCell ref="X29:X40"/>
    <mergeCell ref="X41:X52"/>
    <mergeCell ref="X53:X64"/>
    <mergeCell ref="Y3:Y4"/>
    <mergeCell ref="Y5:Y16"/>
    <mergeCell ref="Y17:Y28"/>
    <mergeCell ref="Y29:Y40"/>
    <mergeCell ref="Y41:Y52"/>
    <mergeCell ref="Y53:Y64"/>
    <mergeCell ref="Z3:Z4"/>
    <mergeCell ref="Z5:Z16"/>
    <mergeCell ref="Z17:Z28"/>
    <mergeCell ref="Z29:Z40"/>
    <mergeCell ref="Z41:Z52"/>
    <mergeCell ref="Z53:Z64"/>
    <mergeCell ref="AA3:AA4"/>
    <mergeCell ref="AA5:AA16"/>
    <mergeCell ref="AA17:AA28"/>
    <mergeCell ref="AA29:AA40"/>
    <mergeCell ref="AA41:AA52"/>
    <mergeCell ref="AA53:AA64"/>
    <mergeCell ref="AB3:AB4"/>
    <mergeCell ref="AB5:AB16"/>
    <mergeCell ref="AB17:AB28"/>
    <mergeCell ref="AB29:AB40"/>
    <mergeCell ref="AB41:AB52"/>
    <mergeCell ref="AB53:AB64"/>
    <mergeCell ref="AC3:AC4"/>
    <mergeCell ref="AC5:AC16"/>
    <mergeCell ref="AC17:AC28"/>
    <mergeCell ref="AC29:AC40"/>
    <mergeCell ref="AC41:AC52"/>
    <mergeCell ref="AC53:AC64"/>
    <mergeCell ref="L3:N4"/>
    <mergeCell ref="L5:N6"/>
    <mergeCell ref="L7:N8"/>
    <mergeCell ref="L17:N18"/>
    <mergeCell ref="L19:N20"/>
    <mergeCell ref="L29:N30"/>
    <mergeCell ref="L31:N32"/>
    <mergeCell ref="L41:N42"/>
    <mergeCell ref="L43:N44"/>
    <mergeCell ref="L53:N54"/>
    <mergeCell ref="L55:N56"/>
    <mergeCell ref="A1:T2"/>
  </mergeCells>
  <pageMargins left="0.751388888888889" right="0.751388888888889" top="1" bottom="1" header="0.5" footer="0.5"/>
  <pageSetup paperSize="9" scale="25" orientation="landscape" horizontalDpi="600"/>
  <headerFooter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WPS_1717469511</cp:lastModifiedBy>
  <dcterms:created xsi:type="dcterms:W3CDTF">2023-05-12T11:15:00Z</dcterms:created>
  <dcterms:modified xsi:type="dcterms:W3CDTF">2026-03-10T10:12:04Z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E74353904F4E4EDB9174ED762DC055F2_13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